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epes\Desktop\"/>
    </mc:Choice>
  </mc:AlternateContent>
  <bookViews>
    <workbookView xWindow="120" yWindow="1275" windowWidth="23715" windowHeight="8070" firstSheet="1" activeTab="2"/>
  </bookViews>
  <sheets>
    <sheet name="RELACION" sheetId="3" state="hidden" r:id="rId1"/>
    <sheet name="actualizado" sheetId="10" r:id="rId2"/>
    <sheet name="PROPUESTA" sheetId="19" r:id="rId3"/>
    <sheet name="2016" sheetId="16" state="hidden" r:id="rId4"/>
    <sheet name="2017" sheetId="11" r:id="rId5"/>
    <sheet name="2018" sheetId="13" state="hidden" r:id="rId6"/>
    <sheet name="2018 (2)" sheetId="18" state="hidden" r:id="rId7"/>
    <sheet name="Hoja1" sheetId="15" state="hidden" r:id="rId8"/>
    <sheet name="Hoja2" sheetId="17" state="hidden" r:id="rId9"/>
  </sheets>
  <definedNames>
    <definedName name="_xlnm._FilterDatabase" localSheetId="0" hidden="1">RELACION!$B$1:$G$37</definedName>
    <definedName name="_xlnm.Print_Area" localSheetId="3">'2016'!$A$1:$H$87</definedName>
    <definedName name="_xlnm.Print_Area" localSheetId="4">'2017'!$A$1:$H$85</definedName>
    <definedName name="_xlnm.Print_Area" localSheetId="5">'2018'!$A$1:$G$86</definedName>
    <definedName name="_xlnm.Print_Area" localSheetId="6">'2018 (2)'!$A$1:$G$73</definedName>
    <definedName name="_xlnm.Print_Area" localSheetId="1">actualizado!$B$1:$G$42</definedName>
    <definedName name="_xlnm.Print_Area" localSheetId="8">Hoja2!$A$5:$E$64</definedName>
    <definedName name="_xlnm.Print_Area" localSheetId="0">RELACION!$B$1:$D$37</definedName>
  </definedNames>
  <calcPr calcId="152511"/>
</workbook>
</file>

<file path=xl/calcChain.xml><?xml version="1.0" encoding="utf-8"?>
<calcChain xmlns="http://schemas.openxmlformats.org/spreadsheetml/2006/main">
  <c r="F68" i="18" l="1"/>
  <c r="E68" i="18"/>
  <c r="F36" i="18"/>
  <c r="E36" i="18"/>
  <c r="E20" i="18"/>
  <c r="F20" i="18"/>
  <c r="A91" i="11" l="1"/>
  <c r="A93" i="11" s="1"/>
  <c r="A95" i="11" s="1"/>
  <c r="A97" i="11" s="1"/>
  <c r="A99" i="11" s="1"/>
  <c r="G92" i="11"/>
  <c r="G96" i="11"/>
  <c r="G98" i="11"/>
  <c r="F87" i="16" l="1"/>
  <c r="E87" i="16"/>
  <c r="G81" i="16"/>
  <c r="H81" i="16" s="1"/>
  <c r="H80" i="16"/>
  <c r="E64" i="17"/>
  <c r="D64" i="17"/>
  <c r="E61" i="17"/>
  <c r="D61" i="17"/>
  <c r="E58" i="17"/>
  <c r="D58" i="17"/>
  <c r="E55" i="17"/>
  <c r="D55" i="17"/>
  <c r="E53" i="17"/>
  <c r="D53" i="17"/>
  <c r="E51" i="17"/>
  <c r="D51" i="17"/>
  <c r="E49" i="17"/>
  <c r="D49" i="17"/>
  <c r="E46" i="17"/>
  <c r="D46" i="17"/>
  <c r="E43" i="17"/>
  <c r="D43" i="17"/>
  <c r="E40" i="17"/>
  <c r="D40" i="17"/>
  <c r="E38" i="17"/>
  <c r="D38" i="17"/>
  <c r="E35" i="17"/>
  <c r="D35" i="17"/>
  <c r="E32" i="17"/>
  <c r="D32" i="17"/>
  <c r="E29" i="17"/>
  <c r="D29" i="17"/>
  <c r="E26" i="17"/>
  <c r="D26" i="17"/>
  <c r="E23" i="17"/>
  <c r="D23" i="17"/>
  <c r="E20" i="17"/>
  <c r="D20" i="17"/>
  <c r="E17" i="17"/>
  <c r="D17" i="17"/>
  <c r="E14" i="17"/>
  <c r="D14" i="17"/>
  <c r="E12" i="17"/>
  <c r="D12" i="17"/>
  <c r="E9" i="17"/>
  <c r="D9" i="17"/>
  <c r="E7" i="17"/>
  <c r="D7" i="17"/>
  <c r="A5" i="16" l="1"/>
  <c r="A7" i="16" s="1"/>
  <c r="A9" i="16" s="1"/>
  <c r="A11" i="16" s="1"/>
  <c r="A13" i="16" s="1"/>
  <c r="A15" i="16" s="1"/>
  <c r="A17" i="16" s="1"/>
  <c r="A19" i="16" s="1"/>
  <c r="A21" i="16" s="1"/>
  <c r="A23" i="16" s="1"/>
  <c r="A25" i="16" s="1"/>
  <c r="A27" i="16" s="1"/>
  <c r="A29" i="16" s="1"/>
  <c r="A31" i="16" s="1"/>
  <c r="A33" i="16" s="1"/>
  <c r="A35" i="16" s="1"/>
  <c r="A37" i="16" s="1"/>
  <c r="A39" i="16" s="1"/>
  <c r="A41" i="16" s="1"/>
  <c r="A43" i="16" s="1"/>
  <c r="A45" i="16" s="1"/>
  <c r="A47" i="16" s="1"/>
  <c r="A49" i="16" s="1"/>
  <c r="A51" i="16" s="1"/>
  <c r="A53" i="16" s="1"/>
  <c r="A55" i="16" s="1"/>
  <c r="A57" i="16" s="1"/>
  <c r="A59" i="16" s="1"/>
  <c r="A61" i="16" s="1"/>
  <c r="A63" i="16" s="1"/>
  <c r="A65" i="16" s="1"/>
  <c r="A67" i="16" s="1"/>
  <c r="A69" i="16" s="1"/>
  <c r="A71" i="16" s="1"/>
  <c r="A73" i="16" s="1"/>
  <c r="H3" i="16"/>
  <c r="H4" i="16"/>
  <c r="H5" i="16"/>
  <c r="H6" i="16"/>
  <c r="G7" i="16"/>
  <c r="H7" i="16" s="1"/>
  <c r="G8" i="16"/>
  <c r="H8" i="16" s="1"/>
  <c r="G9" i="16"/>
  <c r="H9" i="16" s="1"/>
  <c r="G10" i="16"/>
  <c r="H10" i="16"/>
  <c r="H11" i="16"/>
  <c r="H12" i="16"/>
  <c r="H13" i="16"/>
  <c r="H14" i="16"/>
  <c r="H15" i="16"/>
  <c r="G16" i="16"/>
  <c r="H16" i="16" s="1"/>
  <c r="E17" i="16"/>
  <c r="F17" i="16"/>
  <c r="G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G33" i="16"/>
  <c r="H33" i="16" s="1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G62" i="16"/>
  <c r="H62" i="16" s="1"/>
  <c r="H63" i="16"/>
  <c r="H64" i="16"/>
  <c r="H65" i="16"/>
  <c r="H66" i="16"/>
  <c r="H67" i="16"/>
  <c r="H68" i="16"/>
  <c r="H69" i="16"/>
  <c r="H70" i="16"/>
  <c r="H71" i="16"/>
  <c r="H72" i="16"/>
  <c r="H73" i="16"/>
  <c r="H74" i="16"/>
  <c r="E75" i="16"/>
  <c r="F75" i="16"/>
  <c r="F76" i="16"/>
  <c r="E77" i="16"/>
  <c r="F77" i="16"/>
  <c r="G76" i="16" l="1"/>
  <c r="H76" i="16"/>
  <c r="G75" i="16"/>
  <c r="G77" i="16"/>
  <c r="H17" i="16"/>
  <c r="H77" i="16"/>
  <c r="H75" i="16"/>
  <c r="E76" i="16"/>
  <c r="F85" i="11" l="1"/>
  <c r="E85" i="11"/>
  <c r="G84" i="11"/>
  <c r="F84" i="11"/>
  <c r="E84" i="11"/>
  <c r="G83" i="11"/>
  <c r="F83" i="11"/>
  <c r="E83" i="11"/>
  <c r="A6" i="11"/>
  <c r="A8" i="11" s="1"/>
  <c r="A10" i="11" s="1"/>
  <c r="A12" i="11" s="1"/>
  <c r="A14" i="11" s="1"/>
  <c r="A16" i="11" s="1"/>
  <c r="A18" i="11" s="1"/>
  <c r="A20" i="11" s="1"/>
  <c r="A22" i="11" s="1"/>
  <c r="A24" i="11" s="1"/>
  <c r="A26" i="11" s="1"/>
  <c r="A28" i="11" s="1"/>
  <c r="A30" i="11" s="1"/>
  <c r="A32" i="11" s="1"/>
  <c r="A34" i="11" s="1"/>
  <c r="A36" i="11" s="1"/>
  <c r="A38" i="11" s="1"/>
  <c r="A40" i="11" s="1"/>
  <c r="A43" i="11" s="1"/>
  <c r="A45" i="11" s="1"/>
  <c r="A47" i="11" s="1"/>
  <c r="A49" i="11" s="1"/>
  <c r="A51" i="11" s="1"/>
  <c r="A53" i="11" s="1"/>
  <c r="A55" i="11" s="1"/>
  <c r="A57" i="11" s="1"/>
  <c r="A59" i="11" s="1"/>
  <c r="A61" i="11" s="1"/>
  <c r="A63" i="11" s="1"/>
  <c r="A65" i="11" s="1"/>
  <c r="A67" i="11" s="1"/>
  <c r="A69" i="11" s="1"/>
  <c r="A71" i="11" s="1"/>
  <c r="A73" i="11" s="1"/>
  <c r="A75" i="11" s="1"/>
  <c r="A77" i="11" s="1"/>
  <c r="A79" i="11" s="1"/>
  <c r="A81" i="11" s="1"/>
  <c r="F102" i="15"/>
  <c r="E102" i="15"/>
  <c r="F98" i="15"/>
  <c r="E98" i="15"/>
  <c r="F94" i="15"/>
  <c r="E94" i="15"/>
  <c r="F91" i="15"/>
  <c r="E91" i="15"/>
  <c r="F87" i="15"/>
  <c r="E87" i="15"/>
  <c r="F83" i="15"/>
  <c r="E83" i="15"/>
  <c r="F80" i="15"/>
  <c r="E80" i="15"/>
  <c r="F77" i="15"/>
  <c r="E77" i="15"/>
  <c r="F74" i="15"/>
  <c r="E74" i="15"/>
  <c r="F71" i="15"/>
  <c r="E71" i="15"/>
  <c r="F68" i="15"/>
  <c r="E68" i="15"/>
  <c r="F65" i="15"/>
  <c r="E65" i="15"/>
  <c r="F62" i="15"/>
  <c r="E62" i="15"/>
  <c r="F59" i="15"/>
  <c r="E59" i="15"/>
  <c r="F56" i="15"/>
  <c r="E56" i="15"/>
  <c r="F53" i="15"/>
  <c r="E53" i="15"/>
  <c r="F50" i="15"/>
  <c r="E50" i="15"/>
  <c r="F47" i="15"/>
  <c r="E47" i="15"/>
  <c r="F44" i="15"/>
  <c r="E44" i="15"/>
  <c r="F41" i="15"/>
  <c r="E41" i="15"/>
  <c r="F38" i="15"/>
  <c r="E38" i="15"/>
  <c r="F35" i="15"/>
  <c r="E35" i="15"/>
  <c r="F32" i="15"/>
  <c r="E32" i="15"/>
  <c r="F29" i="15"/>
  <c r="E29" i="15"/>
  <c r="F26" i="15"/>
  <c r="E26" i="15"/>
  <c r="F23" i="15"/>
  <c r="E23" i="15"/>
  <c r="F20" i="15"/>
  <c r="E20" i="15"/>
  <c r="F17" i="15"/>
  <c r="E17" i="15"/>
  <c r="F15" i="15"/>
  <c r="E15" i="15"/>
  <c r="F11" i="15"/>
  <c r="E11" i="15"/>
  <c r="F8" i="15"/>
  <c r="E8" i="15"/>
  <c r="H98" i="11" l="1"/>
  <c r="H97" i="11"/>
  <c r="H96" i="11"/>
  <c r="H95" i="11"/>
  <c r="H92" i="11"/>
  <c r="H91" i="11"/>
  <c r="H100" i="11" l="1"/>
  <c r="H99" i="11"/>
  <c r="H94" i="11"/>
  <c r="H93" i="11"/>
  <c r="G72" i="11"/>
  <c r="G68" i="11"/>
  <c r="G66" i="11"/>
  <c r="G64" i="11"/>
  <c r="G62" i="11"/>
  <c r="G60" i="11" l="1"/>
  <c r="H60" i="11" s="1"/>
  <c r="G56" i="11"/>
  <c r="H56" i="11" s="1"/>
  <c r="G54" i="11"/>
  <c r="H54" i="11" s="1"/>
  <c r="G52" i="11"/>
  <c r="H52" i="11" s="1"/>
  <c r="G50" i="11"/>
  <c r="H50" i="11" s="1"/>
  <c r="G48" i="11"/>
  <c r="H48" i="11" s="1"/>
  <c r="G46" i="11"/>
  <c r="H46" i="11" s="1"/>
  <c r="G44" i="11"/>
  <c r="H44" i="11" s="1"/>
  <c r="G41" i="11"/>
  <c r="H41" i="11" s="1"/>
  <c r="G39" i="11"/>
  <c r="H39" i="11" s="1"/>
  <c r="G35" i="11"/>
  <c r="G33" i="11"/>
  <c r="H33" i="11" s="1"/>
  <c r="G29" i="11"/>
  <c r="H29" i="11" s="1"/>
  <c r="G27" i="11"/>
  <c r="H27" i="11" s="1"/>
  <c r="G23" i="11"/>
  <c r="H23" i="11" s="1"/>
  <c r="G21" i="11"/>
  <c r="H21" i="11" s="1"/>
  <c r="G19" i="11"/>
  <c r="H19" i="11" s="1"/>
  <c r="G17" i="11"/>
  <c r="G15" i="11"/>
  <c r="H15" i="11" s="1"/>
  <c r="G13" i="11"/>
  <c r="H13" i="11" s="1"/>
  <c r="G11" i="11"/>
  <c r="H11" i="11" s="1"/>
  <c r="G31" i="11"/>
  <c r="H31" i="11" s="1"/>
  <c r="H82" i="11"/>
  <c r="H81" i="11"/>
  <c r="H80" i="11"/>
  <c r="H79" i="11"/>
  <c r="H78" i="11"/>
  <c r="H77" i="11"/>
  <c r="H76" i="11"/>
  <c r="H75" i="11"/>
  <c r="H74" i="11"/>
  <c r="H73" i="11"/>
  <c r="H72" i="11"/>
  <c r="H71" i="11"/>
  <c r="H70" i="11"/>
  <c r="H69" i="11"/>
  <c r="H68" i="11"/>
  <c r="H67" i="11"/>
  <c r="H66" i="11"/>
  <c r="H65" i="11"/>
  <c r="H64" i="11"/>
  <c r="H63" i="11"/>
  <c r="H62" i="11"/>
  <c r="H61" i="11"/>
  <c r="H59" i="11"/>
  <c r="H58" i="11"/>
  <c r="H57" i="11"/>
  <c r="H55" i="11"/>
  <c r="H53" i="11"/>
  <c r="H51" i="11"/>
  <c r="H49" i="11"/>
  <c r="H47" i="11"/>
  <c r="H45" i="11"/>
  <c r="H43" i="11"/>
  <c r="H40" i="11"/>
  <c r="H38" i="11"/>
  <c r="H37" i="11"/>
  <c r="H36" i="11"/>
  <c r="H35" i="11"/>
  <c r="H34" i="11"/>
  <c r="H32" i="11"/>
  <c r="H30" i="11"/>
  <c r="H28" i="11"/>
  <c r="H26" i="11"/>
  <c r="H25" i="11"/>
  <c r="H24" i="11"/>
  <c r="G9" i="11"/>
  <c r="H9" i="11" s="1"/>
  <c r="G7" i="11"/>
  <c r="H7" i="11" s="1"/>
  <c r="H22" i="11"/>
  <c r="H20" i="11"/>
  <c r="H18" i="11"/>
  <c r="H17" i="11"/>
  <c r="H16" i="11"/>
  <c r="H14" i="11"/>
  <c r="H12" i="11"/>
  <c r="H10" i="11"/>
  <c r="H8" i="11"/>
  <c r="H6" i="11"/>
  <c r="G5" i="11"/>
  <c r="H4" i="11"/>
  <c r="G85" i="11" l="1"/>
  <c r="H5" i="11"/>
  <c r="H84" i="11"/>
  <c r="H83" i="11"/>
  <c r="H85" i="11"/>
</calcChain>
</file>

<file path=xl/sharedStrings.xml><?xml version="1.0" encoding="utf-8"?>
<sst xmlns="http://schemas.openxmlformats.org/spreadsheetml/2006/main" count="1842" uniqueCount="308">
  <si>
    <t>DUBAI</t>
  </si>
  <si>
    <t>OFICINA COMERCIAL EN LA REPUBLICA POARTUGUESA CON SEDE EN LISBOA</t>
  </si>
  <si>
    <t>OFICINA COMERCIAL EN LA REPUBLICA FRANCESA CON SEDE EN PARIS</t>
  </si>
  <si>
    <t>CASABLANCA</t>
  </si>
  <si>
    <t>ROTTERDAM</t>
  </si>
  <si>
    <t>OFICINA COMERCIAL EN EL REINO DE LOS PAISES BAJOS CON SEDE EN ROTTERDAM</t>
  </si>
  <si>
    <t>OFICINA COMERCIAL EN EL REINO  DE  ESPAÑA CON SEDE EN MADRID</t>
  </si>
  <si>
    <t>TOKIO</t>
  </si>
  <si>
    <t>OFICINA COMERCIAL EN JAPON CON SEDE EN TOKIO</t>
  </si>
  <si>
    <t>WASHINGTON</t>
  </si>
  <si>
    <t>OFICINA COMERCIAL EN ESTADOS UNIDOS DE AMERICA CON SEDE EN WASHINGTON</t>
  </si>
  <si>
    <t>NUEVA DELHI</t>
  </si>
  <si>
    <t>OFICINA COMERCIAL EN LA REPUBLICA DE LA INDIA CON SEDE EN NUEVA DELHI</t>
  </si>
  <si>
    <t>PANAMA</t>
  </si>
  <si>
    <t>OFICINA COMERCIAL EN LA REPUBLICA DE PANAMA CON SEDE EN PANAMA</t>
  </si>
  <si>
    <t>PRETORIA</t>
  </si>
  <si>
    <t>OFICINA COMERCIAL EN LA REPUBLICA DE SUDAFRICA CON SEDE EN PRETORIA</t>
  </si>
  <si>
    <t>OFICINA COMERCIAL EN LA REPUBLICA BOLIVARIANA DE VENEZUELA CON SEDE EN CARACAS</t>
  </si>
  <si>
    <t>CARACAS</t>
  </si>
  <si>
    <t>QUITO</t>
  </si>
  <si>
    <t>OFICINA COMERCIAL EN LA REPUBLICA DEL ECUADOR CON SEDE EN QUITO</t>
  </si>
  <si>
    <t>SANTIAGO DE CHILE</t>
  </si>
  <si>
    <t>OFICINA COMERCIAL EN LA REPUBLICA DE CHILE CON SEDE EN SANTIAGO DE CHILE</t>
  </si>
  <si>
    <t>BOGOTA</t>
  </si>
  <si>
    <t>OFICINA COMERCIAL EN EL GOBIERNO DE COLOMBIA CON SEDE EN BOGOTA</t>
  </si>
  <si>
    <t>LOS ANGELES</t>
  </si>
  <si>
    <t xml:space="preserve">OFICINA COMERCIAL EN LOS ESTADOS UNIDOS DE AMERICA CON SEDE EN LOS ANGELES </t>
  </si>
  <si>
    <t>OFICINA COMERCIAL EN EL GOBIERNO DE BELGICA CON SEDE EN BRUSELAS</t>
  </si>
  <si>
    <t>MIAMI</t>
  </si>
  <si>
    <t>OFICINA COMERCIAL EN ESTADOS UNIDOS DE AMERICA CON SEDE EN MIAMI</t>
  </si>
  <si>
    <t>TORONTO</t>
  </si>
  <si>
    <t>OFICINA COMERCIAL EN CANADA CON SEDE EN TORONTO</t>
  </si>
  <si>
    <t>YAKARTA</t>
  </si>
  <si>
    <t xml:space="preserve">NUEVA YORK </t>
  </si>
  <si>
    <t>OFICINA COMERCIAL DE LOS ESTADOS UNIDOS DE AMERICA</t>
  </si>
  <si>
    <t>MOSCU</t>
  </si>
  <si>
    <t>OFICINA COMERCIAL DE LA FEDERACION DE RUSIA CON SEDE EN MOSCU</t>
  </si>
  <si>
    <t>ESTAMBUL</t>
  </si>
  <si>
    <t>OFICINA COMERCIAL DE LA REPUBLICA DE TURQUIA CON SEDE EN ESTAMBUL</t>
  </si>
  <si>
    <t>TEL-AVIV</t>
  </si>
  <si>
    <t>OFICINA COMERCIAL EN EL ESTADO DE ISRAEL CON SEDE EN TEL-AVIV</t>
  </si>
  <si>
    <t>BEIJING</t>
  </si>
  <si>
    <t>OFICINA COMERCIAL EN LA REPUBLICA POPULAR DE CHINA  CON SEDE EN BEIJING</t>
  </si>
  <si>
    <t>SHANGHAI</t>
  </si>
  <si>
    <t>HAMBURGO</t>
  </si>
  <si>
    <t>OFICINA COMERCIAL EN LA REPUBLICA FEDERAL DE ALEMANIA CON SEDE EN  HAMBURGO</t>
  </si>
  <si>
    <t>SAN PABLO</t>
  </si>
  <si>
    <t>OFICINA COMERCIAL EN LA REPUBLICA FEDERATIVA DEL BRASIL CON SEDE EN SAN PABLO</t>
  </si>
  <si>
    <t>SEUL</t>
  </si>
  <si>
    <t>OFICINA COMERCIAL EN LA REPUBLICA DE COREA CON SEDE EN SEUL</t>
  </si>
  <si>
    <t>MEXICO</t>
  </si>
  <si>
    <t>OFICINA COMERCIAL EN LOS ESTADOS UNIDOS MEXICANOS CON SEDE EN MEXICO D.F.</t>
  </si>
  <si>
    <t>GINEBRA</t>
  </si>
  <si>
    <t>OFICINA COMERCIAL EN LA CONFEDERACION SUIZA CON SEDE EN GINEBRA</t>
  </si>
  <si>
    <t>LONDRES</t>
  </si>
  <si>
    <t>OFICINA COMERCIAL  EN EL REINO UNIDO DE GRAN BRETAÑA E IRLANDA DEL NORTE  CON SEDE EN LONDRES</t>
  </si>
  <si>
    <t>MILAN</t>
  </si>
  <si>
    <t>OFICINA COMERCIAL EN LA REPUBLICA ITALIANA CON SEDE MILAN</t>
  </si>
  <si>
    <t>OFICINA COMERCIAL EN EL REINO MARRUECOS CON SEDE EN CASABLANCA</t>
  </si>
  <si>
    <t>PAIS</t>
  </si>
  <si>
    <t>NOMINACION</t>
  </si>
  <si>
    <t>ALVARO GUSTAVO SILVA SANTISTEBAN FERRARO</t>
  </si>
  <si>
    <t>CONSEJERO ECONOMICO COMERCIAL</t>
  </si>
  <si>
    <t>PEDRO AGUSTIN GUEVARRA BALLON</t>
  </si>
  <si>
    <t>ALDO ALFREDO PARODI REVOREDO</t>
  </si>
  <si>
    <t>OFICINA COMERCIAL DE LA REPUBLICA DE INDONESIA CON SEDE EN YAKARTA</t>
  </si>
  <si>
    <t>OFICINA COMERCIAL EN LA REPUBLICA POPULAR DE CHINA CON SEDE EN  SHANGHAI</t>
  </si>
  <si>
    <t>ACCRA</t>
  </si>
  <si>
    <t>OFICINA COMERCIAL EN LA REPUBLICA DE GHANA CON SEDE EN ACCRA</t>
  </si>
  <si>
    <t>OFICINA COMERCIAL EN EL  EXTERIOR EMIRATOS ARABES UNIDOS CON SEDE EN DUBAI</t>
  </si>
  <si>
    <t>LA PAZ</t>
  </si>
  <si>
    <t>OFICINA COMERCIAL EN LA REPUBLICA DE BOLIVIA  CON SEDE LA PAZ</t>
  </si>
  <si>
    <t>LISBOA</t>
  </si>
  <si>
    <t>PARIS</t>
  </si>
  <si>
    <t>MADRID</t>
  </si>
  <si>
    <t>BRUSELAS</t>
  </si>
  <si>
    <t>TAIPEI</t>
  </si>
  <si>
    <t>OFICINA COMERCIAL CHINA TAIPE  CON SEDE EN TAIPEI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</si>
  <si>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</si>
  <si>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</si>
  <si>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</si>
  <si>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</si>
  <si>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</si>
  <si>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</si>
  <si>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</si>
  <si>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</si>
  <si>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</si>
  <si>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</si>
  <si>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</si>
  <si>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</si>
  <si>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</si>
  <si>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</si>
  <si>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</si>
  <si>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</si>
  <si>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</si>
  <si>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</si>
  <si>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</si>
  <si>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</si>
  <si>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</si>
  <si>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</si>
  <si>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</si>
  <si>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</si>
  <si>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</si>
  <si>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</si>
  <si>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</si>
  <si>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</si>
  <si>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</si>
  <si>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</si>
  <si>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</si>
  <si>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</si>
  <si>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</si>
  <si>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</si>
  <si>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</si>
  <si>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017</t>
  </si>
  <si>
    <t>AREA</t>
  </si>
  <si>
    <t>GORDON CALIENES GYCS MANUEL</t>
  </si>
  <si>
    <t>VILLENA RAMIREZ MARIA TERESA</t>
  </si>
  <si>
    <t>ALBAREDA DEL CASTILLO FERNANDO MANUEL</t>
  </si>
  <si>
    <t>SEPERACK GAMBOA DE GALVEZ SILVIA LILIANA ELIZABETH</t>
  </si>
  <si>
    <t xml:space="preserve"> MUÑOZ ANGOSTO LUIS BERNARDO JAVIER </t>
  </si>
  <si>
    <t>RODRIGUEZ GUILLEN MAX</t>
  </si>
  <si>
    <t>GARCIA BENAVIDES CARLOS GUSTAVO</t>
  </si>
  <si>
    <t>CARDENAS PEREZ JAIME</t>
  </si>
  <si>
    <t>APONTE NAVARRO ERICK ELVIS</t>
  </si>
  <si>
    <t>VALDIVIA VERA REBOLLAR JUAN CARLOS</t>
  </si>
  <si>
    <t>PERONI CANTUARIAS JOSE LUIS</t>
  </si>
  <si>
    <t xml:space="preserve">MUÑOZ ANGOSTO LUIS BERNARDO JAVIER </t>
  </si>
  <si>
    <t xml:space="preserve">PITA RODRIGUEZ, DIANA ELIZABETH </t>
  </si>
  <si>
    <t xml:space="preserve">OLIVARES PFLUCKER, LUIS FEDERICO </t>
  </si>
  <si>
    <t>FLORES LEVERONI, CARLOS ERNESTO</t>
  </si>
  <si>
    <t>KUYENG RUIZ, JUAN LUIS</t>
  </si>
  <si>
    <t>ROMERO TALLEDO, RICARDO</t>
  </si>
  <si>
    <t>CAMPOS MENDOZA DE PARRY, SOLEDAD ELENA</t>
  </si>
  <si>
    <t>Carbajal Schumacher, Amora Diana María Auscaria</t>
  </si>
  <si>
    <t>VARGAS DIAZ, MARIO CARLOS</t>
  </si>
  <si>
    <t>FALCO SCHEUCH, CONRADO JOSE</t>
  </si>
  <si>
    <t xml:space="preserve">CABELLO ARROYO, LUIS MIGUEL </t>
  </si>
  <si>
    <t>SILVA SANTISTEBAN, ALVARO GUSTAVO</t>
  </si>
  <si>
    <t>GARCIA GONZALES, ERICK</t>
  </si>
  <si>
    <t>CASTILLO GARAY, ANTONIO MIGUEL</t>
  </si>
  <si>
    <t>BARRENA CHAVEZ, JOAN MANUEL</t>
  </si>
  <si>
    <t>Xaira Perez Taboada</t>
  </si>
  <si>
    <t>Vargas Díaz Mario Carlos</t>
  </si>
  <si>
    <t>HELGUERO GONZALEZ, LUIS FERNANDO</t>
  </si>
  <si>
    <t>REUS CANALES, JUAN LUIS</t>
  </si>
  <si>
    <t>MONEDA EXTRANJERA</t>
  </si>
  <si>
    <t>EUROS</t>
  </si>
  <si>
    <t>DOLARES</t>
  </si>
  <si>
    <t>CANADIENSE</t>
  </si>
  <si>
    <t>POLANCO PEREZ JULIO JOSE</t>
  </si>
  <si>
    <t>OCEX</t>
  </si>
  <si>
    <t>ERICK GARCIA GONZALEZ</t>
  </si>
  <si>
    <t>038</t>
  </si>
  <si>
    <t>SYDNEY</t>
  </si>
  <si>
    <t>OFICINA COMERCIAL DE LA MANCOMUNIDAD DE AUSTRALIA CON SEDE EN SYDNEY</t>
  </si>
  <si>
    <t xml:space="preserve">039 </t>
  </si>
  <si>
    <t>BUENOS AIRES</t>
  </si>
  <si>
    <t>OFICINA COMERCIAL DE LA REPUBLICA ARGENTINA CON SEDE EN BUENOS AIRES</t>
  </si>
  <si>
    <t>040</t>
  </si>
  <si>
    <t>HOUSTON</t>
  </si>
  <si>
    <t>OFICINA COMERCIAL DE LOS ESTADOS UNIDOS DE AMERICA CON SEDE EN HOUSTON</t>
  </si>
  <si>
    <t>041</t>
  </si>
  <si>
    <t>HONG KONG</t>
  </si>
  <si>
    <t>OFICINA COMERCIAL DE LA REPUBLICA POPULAR CHINA CON SEDE EN HONG KONG</t>
  </si>
  <si>
    <t>DOLARES AMERICANOS</t>
  </si>
  <si>
    <t>SOLES</t>
  </si>
  <si>
    <t>MONEDA</t>
  </si>
  <si>
    <t>OTORGADO</t>
  </si>
  <si>
    <t>RENDIDO</t>
  </si>
  <si>
    <t>DEVOLUCION</t>
  </si>
  <si>
    <t>SALDO</t>
  </si>
  <si>
    <t>OCEX PENDIENTES DE DEVOLUCION - DE ACUERDO A MEMORANDUM 078-2018 OAF</t>
  </si>
  <si>
    <t>Usuario: Externo </t>
  </si>
  <si>
    <t>Fecha:23/01/2018 17:17:13</t>
  </si>
  <si>
    <t>Lista de Solicitudes</t>
  </si>
  <si>
    <t>Tracking</t>
  </si>
  <si>
    <t>Oficina</t>
  </si>
  <si>
    <t>Tipo de encargo</t>
  </si>
  <si>
    <t>Monto Moneda Ext.</t>
  </si>
  <si>
    <t>Monto S/.</t>
  </si>
  <si>
    <t>Paso</t>
  </si>
  <si>
    <t>Estado</t>
  </si>
  <si>
    <t>Acciones</t>
  </si>
  <si>
    <t>N°</t>
  </si>
  <si>
    <t>Período</t>
  </si>
  <si>
    <t>Expediente</t>
  </si>
  <si>
    <t>OCEX BEIJING</t>
  </si>
  <si>
    <t>Encargo Adicional</t>
  </si>
  <si>
    <t>Certificación presupuestal</t>
  </si>
  <si>
    <t>Pendiente</t>
  </si>
  <si>
    <t>--</t>
  </si>
  <si>
    <t>Encargo Fijo</t>
  </si>
  <si>
    <t>OCEX BOGOTÁ</t>
  </si>
  <si>
    <t>Registro de encargo</t>
  </si>
  <si>
    <t>Observado</t>
  </si>
  <si>
    <t>Firma DGMOCEX</t>
  </si>
  <si>
    <t>OCEX BRUSELAS</t>
  </si>
  <si>
    <t>Registrado</t>
  </si>
  <si>
    <t>Revisión DGMOCEX</t>
  </si>
  <si>
    <t>OCEX BUENOS AIRES</t>
  </si>
  <si>
    <t>OCEX CASABLANCA</t>
  </si>
  <si>
    <t>OCEX CIUDAD DE MÉXICO</t>
  </si>
  <si>
    <t>OCEX DUBAI</t>
  </si>
  <si>
    <t>Revisión OAF - SDC</t>
  </si>
  <si>
    <t>OCEX HAMBURGO</t>
  </si>
  <si>
    <t>OCEX HONG KONG</t>
  </si>
  <si>
    <t>OCEX HOUSTON</t>
  </si>
  <si>
    <t>OCEX ISTANBUL</t>
  </si>
  <si>
    <t>OCEX LA PAZ</t>
  </si>
  <si>
    <t>OCEX LONDRES</t>
  </si>
  <si>
    <t>OCEX MADRID</t>
  </si>
  <si>
    <t>OCEX MIAMI</t>
  </si>
  <si>
    <t>OCEX MILÁN</t>
  </si>
  <si>
    <t>OCEX MOSCU</t>
  </si>
  <si>
    <t>OCEX NUEVA DELHI</t>
  </si>
  <si>
    <t>OCEX NUEVA YORK</t>
  </si>
  <si>
    <t>OCEX PANAMÁ</t>
  </si>
  <si>
    <t>OCEX PARIS</t>
  </si>
  <si>
    <t>OCEX QUITO</t>
  </si>
  <si>
    <t>OCEX ROTTERDAM</t>
  </si>
  <si>
    <t>OCEX SANTIAGO DE CHILE</t>
  </si>
  <si>
    <t>OCEX SÃO PAULO</t>
  </si>
  <si>
    <t>OCEX SEUL</t>
  </si>
  <si>
    <t>OCEX SHANGHÁI</t>
  </si>
  <si>
    <t>Encargo Adicional Extraordinario</t>
  </si>
  <si>
    <t>OCEX SYDNEY</t>
  </si>
  <si>
    <t>OCEX TAIPEI</t>
  </si>
  <si>
    <t>OCEX TOKYO</t>
  </si>
  <si>
    <t>OCEX YAKARTA</t>
  </si>
  <si>
    <t>RESUMEN</t>
  </si>
  <si>
    <t>OCEX PERIODO 2016</t>
  </si>
  <si>
    <t>OCEX PERIODO 2017</t>
  </si>
  <si>
    <t xml:space="preserve">OCEX PERIODO 2018 </t>
  </si>
  <si>
    <t>Fecha:24/01/2018 16:3:8</t>
  </si>
  <si>
    <t>M. EXTRANJERA</t>
  </si>
  <si>
    <t>M.NACIONAL</t>
  </si>
  <si>
    <t>ESTADO</t>
  </si>
  <si>
    <t>OFICIO N° 031-2018 MINCETUR/SG/OGA</t>
  </si>
  <si>
    <t>AUTORIZACION DE EXCEPCION PARA EJECUCION OCEX</t>
  </si>
  <si>
    <t>EN CUMPLIMIENTO A LA DIRECTIVA, CONTINUAR TRAMITE</t>
  </si>
  <si>
    <t>MEMORANDUMS N° 030-2018 MINCETUR/SG/OGA</t>
  </si>
  <si>
    <t>M. NACIONAL</t>
  </si>
  <si>
    <t>AL 24 DE ENERO DEL 2018</t>
  </si>
  <si>
    <t>CONCEPTO</t>
  </si>
  <si>
    <t>SALDO POR DEVOLVER</t>
  </si>
  <si>
    <t>INFORME N° 002-18-OCP (REBAJA)</t>
  </si>
  <si>
    <t>MEMO 046-18-OCP, OBSERVADO POR OCP</t>
  </si>
  <si>
    <t>MEMO 038-18-OCP, OBSERVADO POR OCP</t>
  </si>
  <si>
    <t>MEMO 039-18-OCP, OBSERVADO POR OCP</t>
  </si>
  <si>
    <t>MEMO 040-18-OCP, OBSERVADO POR OCP</t>
  </si>
  <si>
    <t>MEMO 041-18-OCP, OBSERVADO POR OCP</t>
  </si>
  <si>
    <t>MEMO 042-18-OCP, OBSERVADO POR OCP</t>
  </si>
  <si>
    <t>MEMO 043-18-OCP, OBSERVADO POR OCP</t>
  </si>
  <si>
    <t>MEMO 044-18-OCP, OBSERVADO POR OCP</t>
  </si>
  <si>
    <t>MEMO 045-18-OCP, OBSERVADO POR OCP</t>
  </si>
  <si>
    <t>MEMO 047-18-OCP, OBSERVADO POR OCP</t>
  </si>
  <si>
    <t>MEMO 048-18-OCP, OBSERVADO POR OCP</t>
  </si>
  <si>
    <t>OBSERVADO OCP</t>
  </si>
  <si>
    <t>ENCARGOS</t>
  </si>
  <si>
    <t>PENDIENTE DE RESPUESTA DE OCP</t>
  </si>
  <si>
    <t>CUMPLEN TRAMITE DE PAGO</t>
  </si>
  <si>
    <t>PENDIENTE RESPUESTA OCP</t>
  </si>
  <si>
    <t>POR DEVOLVER</t>
  </si>
  <si>
    <t>MEMO 032-18-OCP, CUMPLE TRAMITE DE PAGO</t>
  </si>
  <si>
    <t>MEMO 031-18-OCP, CUMPLE TRAMITE DE PAGO</t>
  </si>
  <si>
    <t>MEMO 030-18-OCP, CUMPLE TRAMITE DE PAGO</t>
  </si>
  <si>
    <t>MEMO 037-18-OCP, CUMPLE TRAMITE DE PAGO</t>
  </si>
  <si>
    <t>MEMO 033-18-OCP, CUMPLE TRAMITE DE PAGO</t>
  </si>
  <si>
    <t>MEMO 034-18-OCP, CUMPLE TRAMITE DE PAGO</t>
  </si>
  <si>
    <t>MEMO 036-18-OCP, CUMPLE TRAMITE DE PAGO</t>
  </si>
  <si>
    <t>MEMO 035-18-OCP, CUMPLE TRAMITE DE PAGO</t>
  </si>
  <si>
    <t>MEMO 050-18-OCP, CUMPLE TRAMITE DE PAGO</t>
  </si>
  <si>
    <t>ENCARGOS POR OCEX</t>
  </si>
  <si>
    <t>Seperack Gamboa De Galvez, Silvia Liliana Elizabeth</t>
  </si>
  <si>
    <t>Aponte Navarro, Erick Elvis</t>
  </si>
  <si>
    <t>Vargas Diaz, Mario Carlos</t>
  </si>
  <si>
    <t>Reus Canales, Juan Luis</t>
  </si>
  <si>
    <t>Campos Mendoza De Parry, Soledad Elena</t>
  </si>
  <si>
    <t>Olivares Pflücker, Luis Federico</t>
  </si>
  <si>
    <t>Pita Rodriguez, Diana Elizabeth</t>
  </si>
  <si>
    <t>Muñoz Angosto, Luis Bernardo Javier</t>
  </si>
  <si>
    <t>Kocerha Cavero, Vladimir</t>
  </si>
  <si>
    <t>Albareda Del Castillo, Fernando Manuel</t>
  </si>
  <si>
    <t>Gordon Calienes, Gycs Manuel</t>
  </si>
  <si>
    <t>Guevara Ballon, Pedro Agustin</t>
  </si>
  <si>
    <t>Cardenas Perez, Jaime</t>
  </si>
  <si>
    <t>Villena Ramirez, Maria Teresa</t>
  </si>
  <si>
    <t>Rodriguez Guillen, Max</t>
  </si>
  <si>
    <t>Carbajal Schumacher, Amora Diana Maria Auscaria</t>
  </si>
  <si>
    <t>Falco Scheuch, Conrado Jose</t>
  </si>
  <si>
    <t>Cabello Arroyo, Luis Miguel</t>
  </si>
  <si>
    <t>Garcia Benavides, Carlos Gustavo</t>
  </si>
  <si>
    <t>Parodi Revoredo, Aldo Alfredo</t>
  </si>
  <si>
    <t>Garcia Gonzalez, Erick</t>
  </si>
  <si>
    <t>Polanco Perez, Julio Jose</t>
  </si>
  <si>
    <t>Castillo Garay, Antonio Miguel</t>
  </si>
  <si>
    <t>Barrena Chavez, Joan Manuel</t>
  </si>
  <si>
    <t>Kuyeng Ruiz, Juan Luis</t>
  </si>
  <si>
    <t>Helguero Gonzalez, Luis Fernando</t>
  </si>
  <si>
    <t>Valdivia Vera Rebollar, Juan Carlos</t>
  </si>
  <si>
    <t>Romero Talledo, Ricardo</t>
  </si>
  <si>
    <t>Peroni Cantuarias, Jose Luis</t>
  </si>
  <si>
    <t>CIERRE</t>
  </si>
  <si>
    <t>EN REVISION</t>
  </si>
  <si>
    <t>OK</t>
  </si>
  <si>
    <t>ESTADO SITUACIONAL 2016</t>
  </si>
  <si>
    <t>Silva Santisteban Alvaro Gustavo</t>
  </si>
  <si>
    <t>PROPUESTA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</si>
</sst>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Black"/>
      <family val="2"/>
    </font>
    <font>
      <sz val="10"/>
      <color theme="1"/>
      <name val="Arial Black"/>
      <family val="2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 Black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6"/>
      <color theme="1"/>
      <name val="Arial Black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rgb="FF0000CC"/>
      <name val="Calibri"/>
      <family val="2"/>
      <scheme val="minor"/>
    </font>
    <font>
      <sz val="11"/>
      <color rgb="FF0000CC"/>
      <name val="Calibri"/>
      <family val="2"/>
      <scheme val="minor"/>
    </font>
    <font>
      <sz val="11"/>
      <color theme="1"/>
      <name val="Arial Black"/>
      <family val="2"/>
    </font>
    <font>
      <sz val="9"/>
      <color theme="1"/>
      <name val="Arial Black"/>
      <family val="2"/>
    </font>
    <font>
      <b/>
      <sz val="9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21">
    <xf numFmtId="0" fontId="0" fillId="0" borderId="0" xfId="0"/>
    <xf numFmtId="0" fontId="0" fillId="0" borderId="0" xfId="0" applyFill="1"/>
    <xf numFmtId="49" fontId="0" fillId="0" borderId="0" xfId="0" applyNumberFormat="1" applyFill="1"/>
    <xf numFmtId="0" fontId="1" fillId="0" borderId="0" xfId="0" applyFont="1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0" xfId="0" applyFont="1" applyAlignment="1">
      <alignment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49" fontId="0" fillId="0" borderId="2" xfId="0" applyNumberForma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0" fillId="0" borderId="4" xfId="0" applyNumberFormat="1" applyFill="1" applyBorder="1" applyAlignment="1">
      <alignment horizontal="center"/>
    </xf>
    <xf numFmtId="49" fontId="0" fillId="0" borderId="6" xfId="0" applyNumberFormat="1" applyFill="1" applyBorder="1" applyAlignment="1">
      <alignment horizontal="center"/>
    </xf>
    <xf numFmtId="0" fontId="0" fillId="0" borderId="3" xfId="0" applyFont="1" applyFill="1" applyBorder="1"/>
    <xf numFmtId="49" fontId="0" fillId="0" borderId="7" xfId="0" applyNumberForma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0" fillId="0" borderId="8" xfId="0" applyFont="1" applyFill="1" applyBorder="1"/>
    <xf numFmtId="0" fontId="0" fillId="0" borderId="0" xfId="0" applyAlignment="1">
      <alignment horizontal="left"/>
    </xf>
    <xf numFmtId="0" fontId="0" fillId="0" borderId="3" xfId="0" applyFont="1" applyFill="1" applyBorder="1" applyAlignment="1">
      <alignment horizontal="left"/>
    </xf>
    <xf numFmtId="4" fontId="0" fillId="0" borderId="0" xfId="0" applyNumberFormat="1"/>
    <xf numFmtId="49" fontId="0" fillId="0" borderId="9" xfId="0" applyNumberFormat="1" applyFill="1" applyBorder="1" applyAlignment="1">
      <alignment horizontal="center"/>
    </xf>
    <xf numFmtId="0" fontId="4" fillId="0" borderId="1" xfId="0" applyFont="1" applyFill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43" fontId="0" fillId="0" borderId="1" xfId="1" applyFont="1" applyBorder="1"/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43" fontId="6" fillId="0" borderId="0" xfId="1" applyFont="1" applyAlignment="1">
      <alignment wrapText="1"/>
    </xf>
    <xf numFmtId="14" fontId="6" fillId="0" borderId="0" xfId="0" applyNumberFormat="1" applyFont="1" applyAlignment="1">
      <alignment wrapText="1"/>
    </xf>
    <xf numFmtId="43" fontId="5" fillId="0" borderId="0" xfId="1" applyFont="1" applyAlignment="1">
      <alignment wrapText="1"/>
    </xf>
    <xf numFmtId="0" fontId="10" fillId="0" borderId="1" xfId="0" applyFont="1" applyFill="1" applyBorder="1"/>
    <xf numFmtId="43" fontId="11" fillId="0" borderId="1" xfId="1" applyFont="1" applyBorder="1"/>
    <xf numFmtId="43" fontId="11" fillId="0" borderId="1" xfId="1" applyFont="1" applyFill="1" applyBorder="1"/>
    <xf numFmtId="4" fontId="11" fillId="0" borderId="0" xfId="0" applyNumberFormat="1" applyFont="1"/>
    <xf numFmtId="0" fontId="11" fillId="0" borderId="0" xfId="0" applyFont="1"/>
    <xf numFmtId="0" fontId="14" fillId="0" borderId="0" xfId="0" applyFont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4" fontId="15" fillId="2" borderId="6" xfId="0" applyNumberFormat="1" applyFont="1" applyFill="1" applyBorder="1" applyAlignment="1">
      <alignment horizontal="center" vertical="center"/>
    </xf>
    <xf numFmtId="4" fontId="15" fillId="2" borderId="3" xfId="0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" fontId="14" fillId="0" borderId="0" xfId="0" applyNumberFormat="1" applyFont="1" applyAlignment="1">
      <alignment horizontal="center"/>
    </xf>
    <xf numFmtId="49" fontId="11" fillId="0" borderId="9" xfId="0" applyNumberFormat="1" applyFont="1" applyFill="1" applyBorder="1" applyAlignment="1">
      <alignment horizontal="center"/>
    </xf>
    <xf numFmtId="0" fontId="12" fillId="0" borderId="9" xfId="0" applyFont="1" applyFill="1" applyBorder="1"/>
    <xf numFmtId="0" fontId="12" fillId="0" borderId="0" xfId="0" applyFont="1" applyFill="1" applyBorder="1"/>
    <xf numFmtId="0" fontId="6" fillId="3" borderId="0" xfId="0" applyFont="1" applyFill="1" applyAlignment="1">
      <alignment wrapText="1"/>
    </xf>
    <xf numFmtId="0" fontId="0" fillId="0" borderId="0" xfId="0"/>
    <xf numFmtId="0" fontId="6" fillId="0" borderId="0" xfId="0" applyFont="1" applyAlignment="1">
      <alignment horizontal="center"/>
    </xf>
    <xf numFmtId="0" fontId="0" fillId="0" borderId="1" xfId="0" applyBorder="1"/>
    <xf numFmtId="0" fontId="16" fillId="2" borderId="1" xfId="0" applyFont="1" applyFill="1" applyBorder="1"/>
    <xf numFmtId="4" fontId="12" fillId="2" borderId="1" xfId="0" applyNumberFormat="1" applyFont="1" applyFill="1" applyBorder="1"/>
    <xf numFmtId="0" fontId="1" fillId="2" borderId="1" xfId="0" applyFont="1" applyFill="1" applyBorder="1"/>
    <xf numFmtId="4" fontId="1" fillId="2" borderId="1" xfId="0" applyNumberFormat="1" applyFont="1" applyFill="1" applyBorder="1"/>
    <xf numFmtId="0" fontId="5" fillId="2" borderId="10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0" fillId="0" borderId="0" xfId="0"/>
    <xf numFmtId="4" fontId="6" fillId="0" borderId="0" xfId="0" applyNumberFormat="1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" fontId="0" fillId="0" borderId="1" xfId="0" applyNumberFormat="1" applyBorder="1"/>
    <xf numFmtId="0" fontId="5" fillId="2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/>
    </xf>
    <xf numFmtId="0" fontId="6" fillId="0" borderId="0" xfId="0" applyFont="1" applyAlignment="1">
      <alignment horizontal="left" wrapText="1"/>
    </xf>
    <xf numFmtId="0" fontId="6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0" borderId="13" xfId="0" applyBorder="1"/>
    <xf numFmtId="4" fontId="9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4" fontId="4" fillId="0" borderId="1" xfId="0" applyNumberFormat="1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4" fontId="4" fillId="0" borderId="0" xfId="0" applyNumberFormat="1" applyFont="1" applyAlignment="1">
      <alignment horizontal="center"/>
    </xf>
    <xf numFmtId="43" fontId="5" fillId="2" borderId="1" xfId="1" applyFont="1" applyFill="1" applyBorder="1" applyAlignment="1">
      <alignment horizontal="center" vertical="center"/>
    </xf>
    <xf numFmtId="43" fontId="6" fillId="0" borderId="1" xfId="1" applyFont="1" applyBorder="1" applyAlignment="1">
      <alignment horizontal="center" vertical="center" wrapText="1"/>
    </xf>
    <xf numFmtId="43" fontId="0" fillId="0" borderId="0" xfId="1" applyFont="1"/>
    <xf numFmtId="4" fontId="6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right" vertical="center"/>
    </xf>
    <xf numFmtId="4" fontId="0" fillId="0" borderId="1" xfId="1" applyNumberFormat="1" applyFont="1" applyFill="1" applyBorder="1"/>
    <xf numFmtId="4" fontId="0" fillId="0" borderId="1" xfId="1" applyNumberFormat="1" applyFont="1" applyBorder="1"/>
    <xf numFmtId="4" fontId="0" fillId="0" borderId="1" xfId="1" applyNumberFormat="1" applyFont="1" applyBorder="1" applyAlignment="1">
      <alignment horizontal="right"/>
    </xf>
    <xf numFmtId="4" fontId="1" fillId="2" borderId="1" xfId="1" applyNumberFormat="1" applyFont="1" applyFill="1" applyBorder="1"/>
    <xf numFmtId="0" fontId="11" fillId="0" borderId="12" xfId="0" applyFont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4" fontId="0" fillId="0" borderId="1" xfId="0" applyNumberFormat="1" applyBorder="1" applyAlignment="1">
      <alignment vertical="center"/>
    </xf>
    <xf numFmtId="0" fontId="18" fillId="2" borderId="1" xfId="0" applyFont="1" applyFill="1" applyBorder="1" applyAlignment="1">
      <alignment horizontal="center"/>
    </xf>
    <xf numFmtId="0" fontId="4" fillId="4" borderId="1" xfId="0" applyFont="1" applyFill="1" applyBorder="1"/>
    <xf numFmtId="4" fontId="0" fillId="4" borderId="1" xfId="1" applyNumberFormat="1" applyFont="1" applyFill="1" applyBorder="1"/>
    <xf numFmtId="0" fontId="0" fillId="4" borderId="0" xfId="0" applyFill="1"/>
    <xf numFmtId="4" fontId="0" fillId="4" borderId="0" xfId="0" applyNumberFormat="1" applyFill="1"/>
    <xf numFmtId="0" fontId="1" fillId="4" borderId="0" xfId="0" applyFont="1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1" fillId="4" borderId="0" xfId="0" applyFont="1" applyFill="1" applyAlignment="1"/>
    <xf numFmtId="0" fontId="0" fillId="0" borderId="0" xfId="0"/>
    <xf numFmtId="43" fontId="21" fillId="0" borderId="1" xfId="1" applyFont="1" applyFill="1" applyBorder="1" applyAlignment="1">
      <alignment horizontal="center"/>
    </xf>
    <xf numFmtId="43" fontId="22" fillId="0" borderId="1" xfId="1" applyFont="1" applyFill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0" fillId="4" borderId="13" xfId="0" applyFill="1" applyBorder="1"/>
    <xf numFmtId="0" fontId="0" fillId="4" borderId="0" xfId="0" applyFill="1" applyBorder="1"/>
    <xf numFmtId="0" fontId="0" fillId="4" borderId="0" xfId="0" applyFill="1" applyAlignment="1">
      <alignment horizontal="left"/>
    </xf>
    <xf numFmtId="43" fontId="0" fillId="4" borderId="0" xfId="1" applyFont="1" applyFill="1"/>
    <xf numFmtId="4" fontId="4" fillId="4" borderId="0" xfId="0" applyNumberFormat="1" applyFont="1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43" fontId="0" fillId="4" borderId="1" xfId="1" applyFont="1" applyFill="1" applyBorder="1"/>
    <xf numFmtId="0" fontId="6" fillId="4" borderId="0" xfId="0" applyFont="1" applyFill="1" applyAlignment="1">
      <alignment horizontal="center"/>
    </xf>
    <xf numFmtId="0" fontId="11" fillId="4" borderId="0" xfId="0" applyFont="1" applyFill="1"/>
    <xf numFmtId="0" fontId="14" fillId="4" borderId="0" xfId="0" applyFont="1" applyFill="1" applyAlignment="1">
      <alignment horizontal="center"/>
    </xf>
    <xf numFmtId="0" fontId="11" fillId="4" borderId="8" xfId="0" applyFont="1" applyFill="1" applyBorder="1" applyAlignment="1">
      <alignment horizontal="center" vertical="center"/>
    </xf>
    <xf numFmtId="164" fontId="20" fillId="0" borderId="1" xfId="1" applyNumberFormat="1" applyFont="1" applyBorder="1" applyAlignment="1">
      <alignment horizontal="center"/>
    </xf>
    <xf numFmtId="164" fontId="23" fillId="0" borderId="1" xfId="1" applyNumberFormat="1" applyFont="1" applyBorder="1" applyAlignment="1">
      <alignment horizontal="center"/>
    </xf>
    <xf numFmtId="0" fontId="5" fillId="4" borderId="0" xfId="0" applyFont="1" applyFill="1" applyBorder="1"/>
    <xf numFmtId="14" fontId="0" fillId="4" borderId="0" xfId="1" applyNumberFormat="1" applyFont="1" applyFill="1" applyAlignment="1">
      <alignment horizontal="center"/>
    </xf>
    <xf numFmtId="43" fontId="19" fillId="4" borderId="0" xfId="1" applyFont="1" applyFill="1"/>
    <xf numFmtId="49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0" xfId="0"/>
    <xf numFmtId="0" fontId="6" fillId="0" borderId="0" xfId="0" applyFont="1" applyAlignment="1">
      <alignment horizontal="center"/>
    </xf>
    <xf numFmtId="43" fontId="1" fillId="0" borderId="1" xfId="1" applyFont="1" applyBorder="1"/>
    <xf numFmtId="49" fontId="0" fillId="0" borderId="2" xfId="0" applyNumberFormat="1" applyFill="1" applyBorder="1" applyAlignment="1">
      <alignment horizontal="center" vertical="center"/>
    </xf>
    <xf numFmtId="43" fontId="0" fillId="0" borderId="3" xfId="1" applyFont="1" applyBorder="1"/>
    <xf numFmtId="0" fontId="6" fillId="0" borderId="10" xfId="0" applyFont="1" applyBorder="1" applyAlignment="1">
      <alignment horizontal="left" vertical="center" wrapText="1"/>
    </xf>
    <xf numFmtId="0" fontId="1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left"/>
    </xf>
    <xf numFmtId="43" fontId="0" fillId="0" borderId="2" xfId="1" applyFont="1" applyBorder="1"/>
    <xf numFmtId="43" fontId="4" fillId="0" borderId="10" xfId="1" applyFont="1" applyBorder="1" applyAlignment="1">
      <alignment horizontal="center"/>
    </xf>
    <xf numFmtId="43" fontId="4" fillId="4" borderId="0" xfId="1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0" xfId="0" applyFont="1"/>
    <xf numFmtId="0" fontId="4" fillId="0" borderId="0" xfId="0" applyFont="1"/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/>
    </xf>
    <xf numFmtId="0" fontId="12" fillId="0" borderId="1" xfId="0" applyFont="1" applyFill="1" applyBorder="1"/>
    <xf numFmtId="0" fontId="14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2" fillId="0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4" fillId="0" borderId="11" xfId="0" applyFont="1" applyBorder="1" applyAlignment="1">
      <alignment horizontal="center"/>
    </xf>
    <xf numFmtId="49" fontId="0" fillId="0" borderId="9" xfId="0" applyNumberForma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49" fontId="0" fillId="0" borderId="10" xfId="0" applyNumberForma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right" vertical="center"/>
    </xf>
    <xf numFmtId="0" fontId="12" fillId="0" borderId="9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9" fontId="0" fillId="4" borderId="9" xfId="0" applyNumberFormat="1" applyFill="1" applyBorder="1" applyAlignment="1">
      <alignment horizontal="center" vertical="center"/>
    </xf>
    <xf numFmtId="49" fontId="0" fillId="4" borderId="10" xfId="0" applyNumberForma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49" fontId="11" fillId="0" borderId="9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1" fillId="0" borderId="10" xfId="0" applyNumberFormat="1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3" fillId="0" borderId="1" xfId="0" applyFont="1" applyBorder="1" applyAlignment="1">
      <alignment horizontal="left"/>
    </xf>
    <xf numFmtId="0" fontId="20" fillId="0" borderId="1" xfId="0" applyFont="1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6" fillId="0" borderId="0" xfId="0" applyFont="1"/>
    <xf numFmtId="0" fontId="0" fillId="0" borderId="0" xfId="0"/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/>
    </xf>
    <xf numFmtId="0" fontId="26" fillId="2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49</xdr:row>
      <xdr:rowOff>180975</xdr:rowOff>
    </xdr:from>
    <xdr:to>
      <xdr:col>3</xdr:col>
      <xdr:colOff>0</xdr:colOff>
      <xdr:row>49</xdr:row>
      <xdr:rowOff>180975</xdr:rowOff>
    </xdr:to>
    <xdr:cxnSp macro="">
      <xdr:nvCxnSpPr>
        <xdr:cNvPr id="3" name="2 Conector recto"/>
        <xdr:cNvCxnSpPr/>
      </xdr:nvCxnSpPr>
      <xdr:spPr>
        <a:xfrm>
          <a:off x="209550" y="6677025"/>
          <a:ext cx="1333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28</xdr:row>
      <xdr:rowOff>9525</xdr:rowOff>
    </xdr:from>
    <xdr:to>
      <xdr:col>2</xdr:col>
      <xdr:colOff>1333500</xdr:colOff>
      <xdr:row>28</xdr:row>
      <xdr:rowOff>9525</xdr:rowOff>
    </xdr:to>
    <xdr:cxnSp macro="">
      <xdr:nvCxnSpPr>
        <xdr:cNvPr id="4" name="3 Conector recto"/>
        <xdr:cNvCxnSpPr/>
      </xdr:nvCxnSpPr>
      <xdr:spPr>
        <a:xfrm>
          <a:off x="200025" y="3648075"/>
          <a:ext cx="1333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3"/>
  <sheetViews>
    <sheetView topLeftCell="B1" workbookViewId="0">
      <pane ySplit="1" topLeftCell="A17" activePane="bottomLeft" state="frozen"/>
      <selection pane="bottomLeft" activeCell="B1" sqref="B1:F41"/>
    </sheetView>
  </sheetViews>
  <sheetFormatPr baseColWidth="10" defaultRowHeight="15" x14ac:dyDescent="0.25"/>
  <cols>
    <col min="1" max="1" width="5.28515625" style="1" customWidth="1"/>
    <col min="2" max="2" width="7.5703125" style="2" bestFit="1" customWidth="1"/>
    <col min="3" max="3" width="7.5703125" style="2" customWidth="1"/>
    <col min="4" max="4" width="19.5703125" style="3" customWidth="1"/>
    <col min="5" max="5" width="51" style="10" customWidth="1"/>
    <col min="6" max="6" width="97.140625" style="11" bestFit="1" customWidth="1"/>
    <col min="7" max="7" width="15" style="10" customWidth="1"/>
    <col min="8" max="8" width="11.42578125" style="24"/>
    <col min="9" max="18" width="11.42578125" style="4"/>
    <col min="19" max="16384" width="11.42578125" style="1"/>
  </cols>
  <sheetData>
    <row r="1" spans="2:10" ht="31.5" x14ac:dyDescent="0.25">
      <c r="B1" s="12" t="s">
        <v>114</v>
      </c>
      <c r="C1" s="171" t="s">
        <v>59</v>
      </c>
      <c r="D1" s="172"/>
      <c r="E1" s="22" t="s">
        <v>62</v>
      </c>
      <c r="F1" s="13" t="s">
        <v>60</v>
      </c>
      <c r="G1" s="14" t="s">
        <v>145</v>
      </c>
      <c r="I1" s="5"/>
      <c r="J1" s="5"/>
    </row>
    <row r="2" spans="2:10" x14ac:dyDescent="0.25">
      <c r="B2" s="18" t="s">
        <v>78</v>
      </c>
      <c r="C2" s="17" t="s">
        <v>150</v>
      </c>
      <c r="D2" s="23" t="s">
        <v>67</v>
      </c>
      <c r="E2" s="16" t="s">
        <v>130</v>
      </c>
      <c r="F2" s="8" t="s">
        <v>68</v>
      </c>
      <c r="G2" s="7" t="s">
        <v>146</v>
      </c>
    </row>
    <row r="3" spans="2:10" x14ac:dyDescent="0.25">
      <c r="B3" s="15" t="s">
        <v>79</v>
      </c>
      <c r="C3" s="19" t="s">
        <v>150</v>
      </c>
      <c r="D3" s="20" t="s">
        <v>41</v>
      </c>
      <c r="E3" s="16" t="s">
        <v>130</v>
      </c>
      <c r="F3" s="8" t="s">
        <v>42</v>
      </c>
      <c r="G3" s="7" t="s">
        <v>147</v>
      </c>
      <c r="H3" s="25" t="s">
        <v>127</v>
      </c>
    </row>
    <row r="4" spans="2:10" x14ac:dyDescent="0.25">
      <c r="B4" s="21" t="s">
        <v>80</v>
      </c>
      <c r="C4" s="17" t="s">
        <v>150</v>
      </c>
      <c r="D4" s="23" t="s">
        <v>23</v>
      </c>
      <c r="E4" s="16" t="s">
        <v>120</v>
      </c>
      <c r="F4" s="8" t="s">
        <v>24</v>
      </c>
      <c r="G4" s="7" t="s">
        <v>147</v>
      </c>
    </row>
    <row r="5" spans="2:10" x14ac:dyDescent="0.25">
      <c r="B5" s="15" t="s">
        <v>81</v>
      </c>
      <c r="C5" s="19" t="s">
        <v>150</v>
      </c>
      <c r="D5" s="20" t="s">
        <v>75</v>
      </c>
      <c r="E5" s="16" t="s">
        <v>128</v>
      </c>
      <c r="F5" s="8" t="s">
        <v>27</v>
      </c>
      <c r="G5" s="7" t="s">
        <v>146</v>
      </c>
    </row>
    <row r="6" spans="2:10" x14ac:dyDescent="0.25">
      <c r="B6" s="21" t="s">
        <v>82</v>
      </c>
      <c r="C6" s="17" t="s">
        <v>150</v>
      </c>
      <c r="D6" s="23" t="s">
        <v>18</v>
      </c>
      <c r="E6" s="16" t="s">
        <v>129</v>
      </c>
      <c r="F6" s="8" t="s">
        <v>17</v>
      </c>
      <c r="G6" s="7" t="s">
        <v>147</v>
      </c>
    </row>
    <row r="7" spans="2:10" x14ac:dyDescent="0.25">
      <c r="B7" s="15" t="s">
        <v>83</v>
      </c>
      <c r="C7" s="19" t="s">
        <v>150</v>
      </c>
      <c r="D7" s="20" t="s">
        <v>0</v>
      </c>
      <c r="E7" s="16" t="s">
        <v>61</v>
      </c>
      <c r="F7" s="8" t="s">
        <v>69</v>
      </c>
      <c r="G7" s="7" t="s">
        <v>147</v>
      </c>
    </row>
    <row r="8" spans="2:10" x14ac:dyDescent="0.25">
      <c r="B8" s="21" t="s">
        <v>84</v>
      </c>
      <c r="C8" s="17" t="s">
        <v>150</v>
      </c>
      <c r="D8" s="23" t="s">
        <v>37</v>
      </c>
      <c r="E8" s="16" t="s">
        <v>117</v>
      </c>
      <c r="F8" s="8" t="s">
        <v>38</v>
      </c>
      <c r="G8" s="7" t="s">
        <v>147</v>
      </c>
    </row>
    <row r="9" spans="2:10" x14ac:dyDescent="0.25">
      <c r="B9" s="15" t="s">
        <v>85</v>
      </c>
      <c r="C9" s="19" t="s">
        <v>150</v>
      </c>
      <c r="D9" s="20" t="s">
        <v>52</v>
      </c>
      <c r="E9" s="16" t="s">
        <v>64</v>
      </c>
      <c r="F9" s="8" t="s">
        <v>53</v>
      </c>
      <c r="G9" s="7" t="s">
        <v>146</v>
      </c>
    </row>
    <row r="10" spans="2:10" x14ac:dyDescent="0.25">
      <c r="B10" s="15" t="s">
        <v>86</v>
      </c>
      <c r="C10" s="19" t="s">
        <v>150</v>
      </c>
      <c r="D10" s="20" t="s">
        <v>44</v>
      </c>
      <c r="E10" s="16" t="s">
        <v>115</v>
      </c>
      <c r="F10" s="8" t="s">
        <v>45</v>
      </c>
      <c r="G10" s="7" t="s">
        <v>146</v>
      </c>
    </row>
    <row r="11" spans="2:10" x14ac:dyDescent="0.25">
      <c r="B11" s="15" t="s">
        <v>87</v>
      </c>
      <c r="C11" s="19" t="s">
        <v>150</v>
      </c>
      <c r="D11" s="20" t="s">
        <v>70</v>
      </c>
      <c r="E11" s="16" t="s">
        <v>149</v>
      </c>
      <c r="F11" s="8" t="s">
        <v>71</v>
      </c>
      <c r="G11" s="7" t="s">
        <v>147</v>
      </c>
    </row>
    <row r="12" spans="2:10" x14ac:dyDescent="0.25">
      <c r="B12" s="21" t="s">
        <v>88</v>
      </c>
      <c r="C12" s="17" t="s">
        <v>150</v>
      </c>
      <c r="D12" s="23" t="s">
        <v>72</v>
      </c>
      <c r="E12" s="16" t="s">
        <v>130</v>
      </c>
      <c r="F12" s="8" t="s">
        <v>1</v>
      </c>
      <c r="G12" s="7" t="s">
        <v>146</v>
      </c>
    </row>
    <row r="13" spans="2:10" x14ac:dyDescent="0.25">
      <c r="B13" s="15" t="s">
        <v>89</v>
      </c>
      <c r="C13" s="19" t="s">
        <v>150</v>
      </c>
      <c r="D13" s="20" t="s">
        <v>54</v>
      </c>
      <c r="E13" s="10" t="s">
        <v>151</v>
      </c>
      <c r="F13" s="8" t="s">
        <v>55</v>
      </c>
      <c r="G13" s="7" t="s">
        <v>147</v>
      </c>
      <c r="H13" s="25" t="s">
        <v>122</v>
      </c>
    </row>
    <row r="14" spans="2:10" x14ac:dyDescent="0.25">
      <c r="B14" s="21" t="s">
        <v>90</v>
      </c>
      <c r="C14" s="17" t="s">
        <v>150</v>
      </c>
      <c r="D14" s="23" t="s">
        <v>25</v>
      </c>
      <c r="E14" s="16" t="s">
        <v>131</v>
      </c>
      <c r="F14" s="8" t="s">
        <v>26</v>
      </c>
      <c r="G14" s="7" t="s">
        <v>147</v>
      </c>
    </row>
    <row r="15" spans="2:10" x14ac:dyDescent="0.25">
      <c r="B15" s="15" t="s">
        <v>91</v>
      </c>
      <c r="C15" s="19" t="s">
        <v>150</v>
      </c>
      <c r="D15" s="20" t="s">
        <v>74</v>
      </c>
      <c r="E15" s="16" t="s">
        <v>119</v>
      </c>
      <c r="F15" s="8" t="s">
        <v>6</v>
      </c>
      <c r="G15" s="7" t="s">
        <v>146</v>
      </c>
    </row>
    <row r="16" spans="2:10" x14ac:dyDescent="0.25">
      <c r="B16" s="21" t="s">
        <v>92</v>
      </c>
      <c r="C16" s="17" t="s">
        <v>150</v>
      </c>
      <c r="D16" s="23" t="s">
        <v>3</v>
      </c>
      <c r="E16" s="16" t="s">
        <v>126</v>
      </c>
      <c r="F16" s="8" t="s">
        <v>58</v>
      </c>
      <c r="G16" s="7" t="s">
        <v>146</v>
      </c>
    </row>
    <row r="17" spans="2:8" x14ac:dyDescent="0.25">
      <c r="B17" s="15" t="s">
        <v>113</v>
      </c>
      <c r="C17" s="19" t="s">
        <v>150</v>
      </c>
      <c r="D17" s="20" t="s">
        <v>50</v>
      </c>
      <c r="E17" s="16" t="s">
        <v>132</v>
      </c>
      <c r="F17" s="8" t="s">
        <v>51</v>
      </c>
      <c r="G17" s="7" t="s">
        <v>147</v>
      </c>
    </row>
    <row r="18" spans="2:8" x14ac:dyDescent="0.25">
      <c r="B18" s="21" t="s">
        <v>93</v>
      </c>
      <c r="C18" s="17" t="s">
        <v>150</v>
      </c>
      <c r="D18" s="23" t="s">
        <v>28</v>
      </c>
      <c r="E18" s="16" t="s">
        <v>123</v>
      </c>
      <c r="F18" s="8" t="s">
        <v>29</v>
      </c>
      <c r="G18" s="7" t="s">
        <v>147</v>
      </c>
    </row>
    <row r="19" spans="2:8" x14ac:dyDescent="0.25">
      <c r="B19" s="15" t="s">
        <v>94</v>
      </c>
      <c r="C19" s="19" t="s">
        <v>150</v>
      </c>
      <c r="D19" s="20" t="s">
        <v>56</v>
      </c>
      <c r="E19" s="16" t="s">
        <v>133</v>
      </c>
      <c r="F19" s="8" t="s">
        <v>57</v>
      </c>
      <c r="G19" s="7" t="s">
        <v>146</v>
      </c>
    </row>
    <row r="20" spans="2:8" x14ac:dyDescent="0.25">
      <c r="B20" s="21" t="s">
        <v>95</v>
      </c>
      <c r="C20" s="17" t="s">
        <v>150</v>
      </c>
      <c r="D20" s="23" t="s">
        <v>35</v>
      </c>
      <c r="E20" s="16" t="s">
        <v>134</v>
      </c>
      <c r="F20" s="8" t="s">
        <v>36</v>
      </c>
      <c r="G20" s="7" t="s">
        <v>147</v>
      </c>
    </row>
    <row r="21" spans="2:8" x14ac:dyDescent="0.25">
      <c r="B21" s="15" t="s">
        <v>96</v>
      </c>
      <c r="C21" s="19" t="s">
        <v>150</v>
      </c>
      <c r="D21" s="20" t="s">
        <v>33</v>
      </c>
      <c r="E21" s="16" t="s">
        <v>135</v>
      </c>
      <c r="F21" s="8" t="s">
        <v>34</v>
      </c>
      <c r="G21" s="7" t="s">
        <v>147</v>
      </c>
    </row>
    <row r="22" spans="2:8" x14ac:dyDescent="0.25">
      <c r="B22" s="21" t="s">
        <v>97</v>
      </c>
      <c r="C22" s="17" t="s">
        <v>150</v>
      </c>
      <c r="D22" s="23" t="s">
        <v>11</v>
      </c>
      <c r="E22" s="16" t="s">
        <v>136</v>
      </c>
      <c r="F22" s="8" t="s">
        <v>12</v>
      </c>
      <c r="G22" s="7" t="s">
        <v>147</v>
      </c>
    </row>
    <row r="23" spans="2:8" x14ac:dyDescent="0.25">
      <c r="B23" s="15" t="s">
        <v>98</v>
      </c>
      <c r="C23" s="19" t="s">
        <v>150</v>
      </c>
      <c r="D23" s="20" t="s">
        <v>13</v>
      </c>
      <c r="E23" s="16" t="s">
        <v>121</v>
      </c>
      <c r="F23" s="8" t="s">
        <v>14</v>
      </c>
      <c r="G23" s="7" t="s">
        <v>147</v>
      </c>
    </row>
    <row r="24" spans="2:8" x14ac:dyDescent="0.25">
      <c r="B24" s="21" t="s">
        <v>99</v>
      </c>
      <c r="C24" s="17" t="s">
        <v>150</v>
      </c>
      <c r="D24" s="23" t="s">
        <v>73</v>
      </c>
      <c r="E24" s="16" t="s">
        <v>64</v>
      </c>
      <c r="F24" s="8" t="s">
        <v>2</v>
      </c>
      <c r="G24" s="7" t="s">
        <v>146</v>
      </c>
    </row>
    <row r="25" spans="2:8" x14ac:dyDescent="0.25">
      <c r="B25" s="15" t="s">
        <v>100</v>
      </c>
      <c r="C25" s="19" t="s">
        <v>150</v>
      </c>
      <c r="D25" s="20" t="s">
        <v>15</v>
      </c>
      <c r="E25" s="16" t="s">
        <v>133</v>
      </c>
      <c r="F25" s="8" t="s">
        <v>16</v>
      </c>
      <c r="G25" s="7" t="s">
        <v>147</v>
      </c>
      <c r="H25" s="25" t="s">
        <v>137</v>
      </c>
    </row>
    <row r="26" spans="2:8" x14ac:dyDescent="0.25">
      <c r="B26" s="21" t="s">
        <v>101</v>
      </c>
      <c r="C26" s="17" t="s">
        <v>150</v>
      </c>
      <c r="D26" s="23" t="s">
        <v>19</v>
      </c>
      <c r="E26" s="16" t="s">
        <v>116</v>
      </c>
      <c r="F26" s="8" t="s">
        <v>20</v>
      </c>
      <c r="G26" s="7" t="s">
        <v>147</v>
      </c>
    </row>
    <row r="27" spans="2:8" x14ac:dyDescent="0.25">
      <c r="B27" s="15" t="s">
        <v>102</v>
      </c>
      <c r="C27" s="19" t="s">
        <v>150</v>
      </c>
      <c r="D27" s="20" t="s">
        <v>4</v>
      </c>
      <c r="E27" s="16" t="s">
        <v>138</v>
      </c>
      <c r="F27" s="8" t="s">
        <v>5</v>
      </c>
      <c r="G27" s="7" t="s">
        <v>146</v>
      </c>
    </row>
    <row r="28" spans="2:8" x14ac:dyDescent="0.25">
      <c r="B28" s="21" t="s">
        <v>103</v>
      </c>
      <c r="C28" s="17" t="s">
        <v>150</v>
      </c>
      <c r="D28" s="23" t="s">
        <v>21</v>
      </c>
      <c r="E28" s="16" t="s">
        <v>118</v>
      </c>
      <c r="F28" s="8" t="s">
        <v>22</v>
      </c>
      <c r="G28" s="7" t="s">
        <v>147</v>
      </c>
    </row>
    <row r="29" spans="2:8" x14ac:dyDescent="0.25">
      <c r="B29" s="15" t="s">
        <v>104</v>
      </c>
      <c r="C29" s="19" t="s">
        <v>150</v>
      </c>
      <c r="D29" s="20" t="s">
        <v>46</v>
      </c>
      <c r="E29" s="16" t="s">
        <v>139</v>
      </c>
      <c r="F29" s="8" t="s">
        <v>47</v>
      </c>
      <c r="G29" s="7" t="s">
        <v>147</v>
      </c>
    </row>
    <row r="30" spans="2:8" x14ac:dyDescent="0.25">
      <c r="B30" s="21" t="s">
        <v>105</v>
      </c>
      <c r="C30" s="17" t="s">
        <v>150</v>
      </c>
      <c r="D30" s="23" t="s">
        <v>48</v>
      </c>
      <c r="E30" s="16" t="s">
        <v>140</v>
      </c>
      <c r="F30" s="8" t="s">
        <v>49</v>
      </c>
      <c r="G30" s="7" t="s">
        <v>147</v>
      </c>
    </row>
    <row r="31" spans="2:8" x14ac:dyDescent="0.25">
      <c r="B31" s="15" t="s">
        <v>106</v>
      </c>
      <c r="C31" s="19" t="s">
        <v>150</v>
      </c>
      <c r="D31" s="20" t="s">
        <v>43</v>
      </c>
      <c r="E31" s="16" t="s">
        <v>141</v>
      </c>
      <c r="F31" s="8" t="s">
        <v>66</v>
      </c>
      <c r="G31" s="7" t="s">
        <v>147</v>
      </c>
    </row>
    <row r="32" spans="2:8" x14ac:dyDescent="0.25">
      <c r="B32" s="21" t="s">
        <v>107</v>
      </c>
      <c r="C32" s="17" t="s">
        <v>150</v>
      </c>
      <c r="D32" s="23" t="s">
        <v>76</v>
      </c>
      <c r="E32" s="16" t="s">
        <v>63</v>
      </c>
      <c r="F32" s="8" t="s">
        <v>77</v>
      </c>
      <c r="G32" s="7" t="s">
        <v>147</v>
      </c>
    </row>
    <row r="33" spans="2:7" x14ac:dyDescent="0.25">
      <c r="B33" s="15" t="s">
        <v>108</v>
      </c>
      <c r="C33" s="19" t="s">
        <v>150</v>
      </c>
      <c r="D33" s="20" t="s">
        <v>39</v>
      </c>
      <c r="E33" s="16" t="s">
        <v>142</v>
      </c>
      <c r="F33" s="8" t="s">
        <v>40</v>
      </c>
      <c r="G33" s="7" t="s">
        <v>147</v>
      </c>
    </row>
    <row r="34" spans="2:7" x14ac:dyDescent="0.25">
      <c r="B34" s="21" t="s">
        <v>109</v>
      </c>
      <c r="C34" s="17" t="s">
        <v>150</v>
      </c>
      <c r="D34" s="23" t="s">
        <v>7</v>
      </c>
      <c r="E34" s="16" t="s">
        <v>143</v>
      </c>
      <c r="F34" s="8" t="s">
        <v>8</v>
      </c>
      <c r="G34" s="7" t="s">
        <v>147</v>
      </c>
    </row>
    <row r="35" spans="2:7" x14ac:dyDescent="0.25">
      <c r="B35" s="15" t="s">
        <v>110</v>
      </c>
      <c r="C35" s="19" t="s">
        <v>150</v>
      </c>
      <c r="D35" s="20" t="s">
        <v>30</v>
      </c>
      <c r="E35" s="16" t="s">
        <v>125</v>
      </c>
      <c r="F35" s="8" t="s">
        <v>31</v>
      </c>
      <c r="G35" s="7" t="s">
        <v>148</v>
      </c>
    </row>
    <row r="36" spans="2:7" x14ac:dyDescent="0.25">
      <c r="B36" s="21" t="s">
        <v>111</v>
      </c>
      <c r="C36" s="17" t="s">
        <v>150</v>
      </c>
      <c r="D36" s="23" t="s">
        <v>9</v>
      </c>
      <c r="E36" s="16" t="s">
        <v>144</v>
      </c>
      <c r="F36" s="8" t="s">
        <v>10</v>
      </c>
      <c r="G36" s="7" t="s">
        <v>147</v>
      </c>
    </row>
    <row r="37" spans="2:7" x14ac:dyDescent="0.25">
      <c r="B37" s="15" t="s">
        <v>112</v>
      </c>
      <c r="C37" s="19" t="s">
        <v>150</v>
      </c>
      <c r="D37" s="20" t="s">
        <v>32</v>
      </c>
      <c r="E37" s="16" t="s">
        <v>124</v>
      </c>
      <c r="F37" s="8" t="s">
        <v>65</v>
      </c>
      <c r="G37" s="7" t="s">
        <v>147</v>
      </c>
    </row>
    <row r="39" spans="2:7" x14ac:dyDescent="0.25">
      <c r="E39" s="6"/>
      <c r="F39" s="9"/>
    </row>
    <row r="40" spans="2:7" x14ac:dyDescent="0.25">
      <c r="F40" s="9"/>
    </row>
    <row r="41" spans="2:7" x14ac:dyDescent="0.25">
      <c r="F41" s="9"/>
    </row>
    <row r="42" spans="2:7" x14ac:dyDescent="0.25">
      <c r="F42" s="9"/>
    </row>
    <row r="43" spans="2:7" x14ac:dyDescent="0.25">
      <c r="F43" s="9"/>
    </row>
  </sheetData>
  <sortState ref="B2:I39">
    <sortCondition ref="B2:B39"/>
  </sortState>
  <mergeCells count="1">
    <mergeCell ref="C1:D1"/>
  </mergeCells>
  <printOptions horizontalCentered="1" verticalCentered="1"/>
  <pageMargins left="0" right="0" top="0" bottom="0" header="0" footer="0"/>
  <pageSetup paperSize="9" scale="115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5"/>
  <sheetViews>
    <sheetView workbookViewId="0">
      <selection activeCell="B2" sqref="B2:C42"/>
    </sheetView>
  </sheetViews>
  <sheetFormatPr baseColWidth="10" defaultRowHeight="15" x14ac:dyDescent="0.25"/>
  <cols>
    <col min="2" max="2" width="8" customWidth="1"/>
    <col min="3" max="3" width="18.5703125" bestFit="1" customWidth="1"/>
    <col min="4" max="4" width="18.5703125" style="162" hidden="1" customWidth="1"/>
    <col min="5" max="5" width="45.140625" style="10" bestFit="1" customWidth="1"/>
    <col min="6" max="6" width="12.42578125" bestFit="1" customWidth="1"/>
    <col min="7" max="7" width="84.42578125" style="147" bestFit="1" customWidth="1"/>
  </cols>
  <sheetData>
    <row r="1" spans="2:7" ht="18.75" x14ac:dyDescent="0.4">
      <c r="B1" s="173">
        <v>2017</v>
      </c>
      <c r="C1" s="173"/>
      <c r="D1" s="173"/>
      <c r="E1" s="173"/>
      <c r="F1" s="173"/>
      <c r="G1" s="173"/>
    </row>
    <row r="2" spans="2:7" s="148" customFormat="1" ht="22.5" x14ac:dyDescent="0.2">
      <c r="B2" s="149" t="s">
        <v>114</v>
      </c>
      <c r="C2" s="149" t="s">
        <v>59</v>
      </c>
      <c r="D2" s="168" t="s">
        <v>305</v>
      </c>
      <c r="E2" s="163" t="s">
        <v>62</v>
      </c>
      <c r="F2" s="150" t="s">
        <v>145</v>
      </c>
      <c r="G2" s="149" t="s">
        <v>60</v>
      </c>
    </row>
    <row r="3" spans="2:7" x14ac:dyDescent="0.25">
      <c r="B3" s="151" t="s">
        <v>78</v>
      </c>
      <c r="C3" s="152" t="s">
        <v>67</v>
      </c>
      <c r="D3" s="161" t="s">
        <v>304</v>
      </c>
      <c r="E3" s="164" t="s">
        <v>302</v>
      </c>
      <c r="F3" s="154" t="s">
        <v>146</v>
      </c>
      <c r="G3" s="153" t="s">
        <v>68</v>
      </c>
    </row>
    <row r="4" spans="2:7" x14ac:dyDescent="0.25">
      <c r="B4" s="151" t="s">
        <v>79</v>
      </c>
      <c r="C4" s="152" t="s">
        <v>41</v>
      </c>
      <c r="D4" s="161" t="s">
        <v>304</v>
      </c>
      <c r="E4" s="165" t="s">
        <v>279</v>
      </c>
      <c r="F4" s="154" t="s">
        <v>147</v>
      </c>
      <c r="G4" s="153" t="s">
        <v>42</v>
      </c>
    </row>
    <row r="5" spans="2:7" x14ac:dyDescent="0.25">
      <c r="B5" s="151" t="s">
        <v>80</v>
      </c>
      <c r="C5" s="152" t="s">
        <v>23</v>
      </c>
      <c r="D5" s="161" t="s">
        <v>304</v>
      </c>
      <c r="E5" s="165" t="s">
        <v>277</v>
      </c>
      <c r="F5" s="154" t="s">
        <v>147</v>
      </c>
      <c r="G5" s="153" t="s">
        <v>24</v>
      </c>
    </row>
    <row r="6" spans="2:7" x14ac:dyDescent="0.25">
      <c r="B6" s="151" t="s">
        <v>81</v>
      </c>
      <c r="C6" s="152" t="s">
        <v>75</v>
      </c>
      <c r="D6" s="161" t="s">
        <v>303</v>
      </c>
      <c r="E6" s="165" t="s">
        <v>278</v>
      </c>
      <c r="F6" s="154" t="s">
        <v>146</v>
      </c>
      <c r="G6" s="153" t="s">
        <v>27</v>
      </c>
    </row>
    <row r="7" spans="2:7" x14ac:dyDescent="0.25">
      <c r="B7" s="151" t="s">
        <v>82</v>
      </c>
      <c r="C7" s="152" t="s">
        <v>18</v>
      </c>
      <c r="D7" s="161" t="s">
        <v>304</v>
      </c>
      <c r="E7" s="164" t="s">
        <v>302</v>
      </c>
      <c r="F7" s="154" t="s">
        <v>147</v>
      </c>
      <c r="G7" s="153" t="s">
        <v>17</v>
      </c>
    </row>
    <row r="8" spans="2:7" x14ac:dyDescent="0.25">
      <c r="B8" s="151" t="s">
        <v>83</v>
      </c>
      <c r="C8" s="152" t="s">
        <v>0</v>
      </c>
      <c r="D8" s="161" t="s">
        <v>304</v>
      </c>
      <c r="E8" s="16" t="s">
        <v>306</v>
      </c>
      <c r="F8" s="154" t="s">
        <v>147</v>
      </c>
      <c r="G8" s="153" t="s">
        <v>69</v>
      </c>
    </row>
    <row r="9" spans="2:7" x14ac:dyDescent="0.25">
      <c r="B9" s="151" t="s">
        <v>84</v>
      </c>
      <c r="C9" s="152" t="s">
        <v>37</v>
      </c>
      <c r="D9" s="161" t="s">
        <v>304</v>
      </c>
      <c r="E9" s="166" t="s">
        <v>282</v>
      </c>
      <c r="F9" s="154" t="s">
        <v>147</v>
      </c>
      <c r="G9" s="153" t="s">
        <v>38</v>
      </c>
    </row>
    <row r="10" spans="2:7" x14ac:dyDescent="0.25">
      <c r="B10" s="151" t="s">
        <v>85</v>
      </c>
      <c r="C10" s="152" t="s">
        <v>52</v>
      </c>
      <c r="D10" s="161" t="s">
        <v>303</v>
      </c>
      <c r="E10" s="164" t="s">
        <v>302</v>
      </c>
      <c r="F10" s="154" t="s">
        <v>146</v>
      </c>
      <c r="G10" s="153" t="s">
        <v>53</v>
      </c>
    </row>
    <row r="11" spans="2:7" x14ac:dyDescent="0.25">
      <c r="B11" s="151" t="s">
        <v>86</v>
      </c>
      <c r="C11" s="152" t="s">
        <v>44</v>
      </c>
      <c r="D11" s="161" t="s">
        <v>304</v>
      </c>
      <c r="E11" s="165" t="s">
        <v>283</v>
      </c>
      <c r="F11" s="154" t="s">
        <v>146</v>
      </c>
      <c r="G11" s="153" t="s">
        <v>45</v>
      </c>
    </row>
    <row r="12" spans="2:7" x14ac:dyDescent="0.25">
      <c r="B12" s="151" t="s">
        <v>87</v>
      </c>
      <c r="C12" s="152" t="s">
        <v>70</v>
      </c>
      <c r="D12" s="161" t="s">
        <v>304</v>
      </c>
      <c r="E12" s="166" t="s">
        <v>284</v>
      </c>
      <c r="F12" s="154" t="s">
        <v>147</v>
      </c>
      <c r="G12" s="153" t="s">
        <v>71</v>
      </c>
    </row>
    <row r="13" spans="2:7" x14ac:dyDescent="0.25">
      <c r="B13" s="151" t="s">
        <v>88</v>
      </c>
      <c r="C13" s="152" t="s">
        <v>72</v>
      </c>
      <c r="D13" s="161" t="s">
        <v>304</v>
      </c>
      <c r="E13" s="164" t="s">
        <v>302</v>
      </c>
      <c r="F13" s="154" t="s">
        <v>146</v>
      </c>
      <c r="G13" s="153" t="s">
        <v>1</v>
      </c>
    </row>
    <row r="14" spans="2:7" x14ac:dyDescent="0.25">
      <c r="B14" s="151" t="s">
        <v>89</v>
      </c>
      <c r="C14" s="152" t="s">
        <v>54</v>
      </c>
      <c r="D14" s="161" t="s">
        <v>304</v>
      </c>
      <c r="E14" s="166" t="s">
        <v>285</v>
      </c>
      <c r="F14" s="154" t="s">
        <v>147</v>
      </c>
      <c r="G14" s="153" t="s">
        <v>55</v>
      </c>
    </row>
    <row r="15" spans="2:7" x14ac:dyDescent="0.25">
      <c r="B15" s="151" t="s">
        <v>90</v>
      </c>
      <c r="C15" s="152" t="s">
        <v>25</v>
      </c>
      <c r="D15" s="161" t="s">
        <v>304</v>
      </c>
      <c r="E15" s="165" t="s">
        <v>300</v>
      </c>
      <c r="F15" s="154" t="s">
        <v>147</v>
      </c>
      <c r="G15" s="153" t="s">
        <v>26</v>
      </c>
    </row>
    <row r="16" spans="2:7" x14ac:dyDescent="0.25">
      <c r="B16" s="151" t="s">
        <v>91</v>
      </c>
      <c r="C16" s="152" t="s">
        <v>74</v>
      </c>
      <c r="D16" s="161" t="s">
        <v>304</v>
      </c>
      <c r="E16" s="166" t="s">
        <v>280</v>
      </c>
      <c r="F16" s="154" t="s">
        <v>146</v>
      </c>
      <c r="G16" s="153" t="s">
        <v>6</v>
      </c>
    </row>
    <row r="17" spans="2:7" x14ac:dyDescent="0.25">
      <c r="B17" s="151" t="s">
        <v>92</v>
      </c>
      <c r="C17" s="152" t="s">
        <v>3</v>
      </c>
      <c r="D17" s="161" t="s">
        <v>304</v>
      </c>
      <c r="E17" s="166" t="s">
        <v>280</v>
      </c>
      <c r="F17" s="154" t="s">
        <v>146</v>
      </c>
      <c r="G17" s="153" t="s">
        <v>58</v>
      </c>
    </row>
    <row r="18" spans="2:7" x14ac:dyDescent="0.25">
      <c r="B18" s="151" t="s">
        <v>113</v>
      </c>
      <c r="C18" s="152" t="s">
        <v>50</v>
      </c>
      <c r="D18" s="161" t="s">
        <v>303</v>
      </c>
      <c r="E18" s="166" t="s">
        <v>286</v>
      </c>
      <c r="F18" s="154" t="s">
        <v>147</v>
      </c>
      <c r="G18" s="153" t="s">
        <v>51</v>
      </c>
    </row>
    <row r="19" spans="2:7" x14ac:dyDescent="0.25">
      <c r="B19" s="151" t="s">
        <v>93</v>
      </c>
      <c r="C19" s="152" t="s">
        <v>28</v>
      </c>
      <c r="D19" s="161" t="s">
        <v>304</v>
      </c>
      <c r="E19" s="166" t="s">
        <v>287</v>
      </c>
      <c r="F19" s="154" t="s">
        <v>147</v>
      </c>
      <c r="G19" s="153" t="s">
        <v>29</v>
      </c>
    </row>
    <row r="20" spans="2:7" ht="30" x14ac:dyDescent="0.25">
      <c r="B20" s="156" t="s">
        <v>94</v>
      </c>
      <c r="C20" s="160" t="s">
        <v>56</v>
      </c>
      <c r="D20" s="157" t="s">
        <v>304</v>
      </c>
      <c r="E20" s="166" t="s">
        <v>288</v>
      </c>
      <c r="F20" s="158" t="s">
        <v>146</v>
      </c>
      <c r="G20" s="159" t="s">
        <v>57</v>
      </c>
    </row>
    <row r="21" spans="2:7" x14ac:dyDescent="0.25">
      <c r="B21" s="151" t="s">
        <v>95</v>
      </c>
      <c r="C21" s="152" t="s">
        <v>35</v>
      </c>
      <c r="D21" s="161" t="s">
        <v>304</v>
      </c>
      <c r="E21" s="166" t="s">
        <v>282</v>
      </c>
      <c r="F21" s="154" t="s">
        <v>147</v>
      </c>
      <c r="G21" s="153" t="s">
        <v>36</v>
      </c>
    </row>
    <row r="22" spans="2:7" x14ac:dyDescent="0.25">
      <c r="B22" s="151" t="s">
        <v>96</v>
      </c>
      <c r="C22" s="152" t="s">
        <v>33</v>
      </c>
      <c r="D22" s="161" t="s">
        <v>303</v>
      </c>
      <c r="E22" s="166" t="s">
        <v>289</v>
      </c>
      <c r="F22" s="154" t="s">
        <v>147</v>
      </c>
      <c r="G22" s="153" t="s">
        <v>34</v>
      </c>
    </row>
    <row r="23" spans="2:7" x14ac:dyDescent="0.25">
      <c r="B23" s="151" t="s">
        <v>97</v>
      </c>
      <c r="C23" s="152" t="s">
        <v>11</v>
      </c>
      <c r="D23" s="161" t="s">
        <v>304</v>
      </c>
      <c r="E23" s="166" t="s">
        <v>290</v>
      </c>
      <c r="F23" s="154" t="s">
        <v>147</v>
      </c>
      <c r="G23" s="153" t="s">
        <v>12</v>
      </c>
    </row>
    <row r="24" spans="2:7" x14ac:dyDescent="0.25">
      <c r="B24" s="151" t="s">
        <v>98</v>
      </c>
      <c r="C24" s="152" t="s">
        <v>13</v>
      </c>
      <c r="D24" s="161" t="s">
        <v>303</v>
      </c>
      <c r="E24" s="166" t="s">
        <v>291</v>
      </c>
      <c r="F24" s="154" t="s">
        <v>147</v>
      </c>
      <c r="G24" s="153" t="s">
        <v>14</v>
      </c>
    </row>
    <row r="25" spans="2:7" x14ac:dyDescent="0.25">
      <c r="B25" s="151" t="s">
        <v>99</v>
      </c>
      <c r="C25" s="152" t="s">
        <v>73</v>
      </c>
      <c r="D25" s="161" t="s">
        <v>303</v>
      </c>
      <c r="E25" s="165" t="s">
        <v>292</v>
      </c>
      <c r="F25" s="154" t="s">
        <v>146</v>
      </c>
      <c r="G25" s="153" t="s">
        <v>2</v>
      </c>
    </row>
    <row r="26" spans="2:7" x14ac:dyDescent="0.25">
      <c r="B26" s="151" t="s">
        <v>100</v>
      </c>
      <c r="C26" s="152" t="s">
        <v>15</v>
      </c>
      <c r="D26" s="161" t="s">
        <v>304</v>
      </c>
      <c r="E26" s="164" t="s">
        <v>302</v>
      </c>
      <c r="F26" s="154" t="s">
        <v>147</v>
      </c>
      <c r="G26" s="153" t="s">
        <v>16</v>
      </c>
    </row>
    <row r="27" spans="2:7" x14ac:dyDescent="0.25">
      <c r="B27" s="151" t="s">
        <v>101</v>
      </c>
      <c r="C27" s="152" t="s">
        <v>19</v>
      </c>
      <c r="D27" s="161" t="s">
        <v>303</v>
      </c>
      <c r="E27" s="166" t="s">
        <v>278</v>
      </c>
      <c r="F27" s="154" t="s">
        <v>147</v>
      </c>
      <c r="G27" s="153" t="s">
        <v>20</v>
      </c>
    </row>
    <row r="28" spans="2:7" x14ac:dyDescent="0.25">
      <c r="B28" s="151" t="s">
        <v>102</v>
      </c>
      <c r="C28" s="152" t="s">
        <v>4</v>
      </c>
      <c r="D28" s="161" t="s">
        <v>304</v>
      </c>
      <c r="E28" s="166" t="s">
        <v>293</v>
      </c>
      <c r="F28" s="154" t="s">
        <v>146</v>
      </c>
      <c r="G28" s="153" t="s">
        <v>5</v>
      </c>
    </row>
    <row r="29" spans="2:7" x14ac:dyDescent="0.25">
      <c r="B29" s="151" t="s">
        <v>103</v>
      </c>
      <c r="C29" s="152" t="s">
        <v>21</v>
      </c>
      <c r="D29" s="161" t="s">
        <v>304</v>
      </c>
      <c r="E29" s="166" t="s">
        <v>294</v>
      </c>
      <c r="F29" s="154" t="s">
        <v>147</v>
      </c>
      <c r="G29" s="153" t="s">
        <v>22</v>
      </c>
    </row>
    <row r="30" spans="2:7" x14ac:dyDescent="0.25">
      <c r="B30" s="151" t="s">
        <v>104</v>
      </c>
      <c r="C30" s="152" t="s">
        <v>46</v>
      </c>
      <c r="D30" s="161" t="s">
        <v>304</v>
      </c>
      <c r="E30" s="166" t="s">
        <v>295</v>
      </c>
      <c r="F30" s="154" t="s">
        <v>147</v>
      </c>
      <c r="G30" s="153" t="s">
        <v>47</v>
      </c>
    </row>
    <row r="31" spans="2:7" x14ac:dyDescent="0.25">
      <c r="B31" s="151" t="s">
        <v>105</v>
      </c>
      <c r="C31" s="152" t="s">
        <v>48</v>
      </c>
      <c r="D31" s="161" t="s">
        <v>303</v>
      </c>
      <c r="E31" s="166" t="s">
        <v>296</v>
      </c>
      <c r="F31" s="154" t="s">
        <v>147</v>
      </c>
      <c r="G31" s="153" t="s">
        <v>49</v>
      </c>
    </row>
    <row r="32" spans="2:7" x14ac:dyDescent="0.25">
      <c r="B32" s="151" t="s">
        <v>106</v>
      </c>
      <c r="C32" s="152" t="s">
        <v>43</v>
      </c>
      <c r="D32" s="161" t="s">
        <v>303</v>
      </c>
      <c r="E32" s="165" t="s">
        <v>141</v>
      </c>
      <c r="F32" s="154" t="s">
        <v>147</v>
      </c>
      <c r="G32" s="153" t="s">
        <v>66</v>
      </c>
    </row>
    <row r="33" spans="2:7" x14ac:dyDescent="0.25">
      <c r="B33" s="151" t="s">
        <v>107</v>
      </c>
      <c r="C33" s="152" t="s">
        <v>76</v>
      </c>
      <c r="D33" s="161" t="s">
        <v>304</v>
      </c>
      <c r="E33" s="166" t="s">
        <v>297</v>
      </c>
      <c r="F33" s="154" t="s">
        <v>147</v>
      </c>
      <c r="G33" s="153" t="s">
        <v>77</v>
      </c>
    </row>
    <row r="34" spans="2:7" x14ac:dyDescent="0.25">
      <c r="B34" s="151" t="s">
        <v>108</v>
      </c>
      <c r="C34" s="152" t="s">
        <v>39</v>
      </c>
      <c r="D34" s="161" t="s">
        <v>303</v>
      </c>
      <c r="E34" s="164" t="s">
        <v>302</v>
      </c>
      <c r="F34" s="154" t="s">
        <v>147</v>
      </c>
      <c r="G34" s="153" t="s">
        <v>40</v>
      </c>
    </row>
    <row r="35" spans="2:7" x14ac:dyDescent="0.25">
      <c r="B35" s="151" t="s">
        <v>109</v>
      </c>
      <c r="C35" s="152" t="s">
        <v>7</v>
      </c>
      <c r="D35" s="161" t="s">
        <v>304</v>
      </c>
      <c r="E35" s="166" t="s">
        <v>298</v>
      </c>
      <c r="F35" s="154" t="s">
        <v>147</v>
      </c>
      <c r="G35" s="153" t="s">
        <v>8</v>
      </c>
    </row>
    <row r="36" spans="2:7" x14ac:dyDescent="0.25">
      <c r="B36" s="151" t="s">
        <v>110</v>
      </c>
      <c r="C36" s="152" t="s">
        <v>30</v>
      </c>
      <c r="D36" s="161" t="s">
        <v>304</v>
      </c>
      <c r="E36" s="167" t="s">
        <v>301</v>
      </c>
      <c r="F36" s="154" t="s">
        <v>148</v>
      </c>
      <c r="G36" s="153" t="s">
        <v>31</v>
      </c>
    </row>
    <row r="37" spans="2:7" x14ac:dyDescent="0.25">
      <c r="B37" s="151" t="s">
        <v>111</v>
      </c>
      <c r="C37" s="152" t="s">
        <v>9</v>
      </c>
      <c r="D37" s="161" t="s">
        <v>304</v>
      </c>
      <c r="E37" s="164" t="s">
        <v>302</v>
      </c>
      <c r="F37" s="154" t="s">
        <v>147</v>
      </c>
      <c r="G37" s="153" t="s">
        <v>10</v>
      </c>
    </row>
    <row r="38" spans="2:7" x14ac:dyDescent="0.25">
      <c r="B38" s="151" t="s">
        <v>112</v>
      </c>
      <c r="C38" s="152" t="s">
        <v>32</v>
      </c>
      <c r="D38" s="161" t="s">
        <v>304</v>
      </c>
      <c r="E38" s="166" t="s">
        <v>299</v>
      </c>
      <c r="F38" s="154" t="s">
        <v>147</v>
      </c>
      <c r="G38" s="153" t="s">
        <v>65</v>
      </c>
    </row>
    <row r="39" spans="2:7" x14ac:dyDescent="0.25">
      <c r="B39" s="151" t="s">
        <v>152</v>
      </c>
      <c r="C39" s="152" t="s">
        <v>153</v>
      </c>
      <c r="D39" s="161" t="s">
        <v>304</v>
      </c>
      <c r="E39" s="165" t="s">
        <v>275</v>
      </c>
      <c r="F39" s="154" t="s">
        <v>147</v>
      </c>
      <c r="G39" s="153" t="s">
        <v>154</v>
      </c>
    </row>
    <row r="40" spans="2:7" ht="30" x14ac:dyDescent="0.25">
      <c r="B40" s="156" t="s">
        <v>155</v>
      </c>
      <c r="C40" s="160" t="s">
        <v>156</v>
      </c>
      <c r="D40" s="157" t="s">
        <v>304</v>
      </c>
      <c r="E40" s="166" t="s">
        <v>273</v>
      </c>
      <c r="F40" s="158" t="s">
        <v>147</v>
      </c>
      <c r="G40" s="159" t="s">
        <v>157</v>
      </c>
    </row>
    <row r="41" spans="2:7" x14ac:dyDescent="0.25">
      <c r="B41" s="151" t="s">
        <v>158</v>
      </c>
      <c r="C41" s="152" t="s">
        <v>159</v>
      </c>
      <c r="D41" s="161" t="s">
        <v>304</v>
      </c>
      <c r="E41" s="165" t="s">
        <v>276</v>
      </c>
      <c r="F41" s="154" t="s">
        <v>147</v>
      </c>
      <c r="G41" s="153" t="s">
        <v>160</v>
      </c>
    </row>
    <row r="42" spans="2:7" x14ac:dyDescent="0.25">
      <c r="B42" s="151" t="s">
        <v>161</v>
      </c>
      <c r="C42" s="152" t="s">
        <v>162</v>
      </c>
      <c r="D42" s="161" t="s">
        <v>304</v>
      </c>
      <c r="E42" s="166" t="s">
        <v>274</v>
      </c>
      <c r="F42" s="154" t="s">
        <v>147</v>
      </c>
      <c r="G42" s="153" t="s">
        <v>163</v>
      </c>
    </row>
    <row r="45" spans="2:7" x14ac:dyDescent="0.25">
      <c r="E45" s="155" t="s">
        <v>281</v>
      </c>
    </row>
  </sheetData>
  <mergeCells count="1">
    <mergeCell ref="B1:G1"/>
  </mergeCells>
  <printOptions horizontalCentered="1" verticalCentered="1"/>
  <pageMargins left="0" right="0" top="0" bottom="0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43"/>
  <sheetViews>
    <sheetView tabSelected="1" workbookViewId="0">
      <selection activeCell="B2" sqref="B2:C2"/>
    </sheetView>
  </sheetViews>
  <sheetFormatPr baseColWidth="10" defaultRowHeight="15" x14ac:dyDescent="0.25"/>
  <cols>
    <col min="3" max="3" width="18.5703125" style="162" bestFit="1" customWidth="1"/>
  </cols>
  <sheetData>
    <row r="2" spans="2:3" ht="15.75" x14ac:dyDescent="0.3">
      <c r="B2" s="219" t="s">
        <v>307</v>
      </c>
      <c r="C2" s="219"/>
    </row>
    <row r="3" spans="2:3" x14ac:dyDescent="0.25">
      <c r="B3" s="220" t="s">
        <v>114</v>
      </c>
      <c r="C3" s="220" t="s">
        <v>150</v>
      </c>
    </row>
    <row r="4" spans="2:3" x14ac:dyDescent="0.25">
      <c r="B4" s="151" t="s">
        <v>78</v>
      </c>
      <c r="C4" s="161" t="s">
        <v>67</v>
      </c>
    </row>
    <row r="5" spans="2:3" x14ac:dyDescent="0.25">
      <c r="B5" s="151" t="s">
        <v>79</v>
      </c>
      <c r="C5" s="161" t="s">
        <v>41</v>
      </c>
    </row>
    <row r="6" spans="2:3" x14ac:dyDescent="0.25">
      <c r="B6" s="151" t="s">
        <v>80</v>
      </c>
      <c r="C6" s="161" t="s">
        <v>23</v>
      </c>
    </row>
    <row r="7" spans="2:3" x14ac:dyDescent="0.25">
      <c r="B7" s="151" t="s">
        <v>81</v>
      </c>
      <c r="C7" s="161" t="s">
        <v>75</v>
      </c>
    </row>
    <row r="8" spans="2:3" x14ac:dyDescent="0.25">
      <c r="B8" s="151" t="s">
        <v>82</v>
      </c>
      <c r="C8" s="161" t="s">
        <v>18</v>
      </c>
    </row>
    <row r="9" spans="2:3" x14ac:dyDescent="0.25">
      <c r="B9" s="151" t="s">
        <v>83</v>
      </c>
      <c r="C9" s="161" t="s">
        <v>0</v>
      </c>
    </row>
    <row r="10" spans="2:3" x14ac:dyDescent="0.25">
      <c r="B10" s="151" t="s">
        <v>84</v>
      </c>
      <c r="C10" s="161" t="s">
        <v>37</v>
      </c>
    </row>
    <row r="11" spans="2:3" x14ac:dyDescent="0.25">
      <c r="B11" s="151" t="s">
        <v>85</v>
      </c>
      <c r="C11" s="161" t="s">
        <v>52</v>
      </c>
    </row>
    <row r="12" spans="2:3" x14ac:dyDescent="0.25">
      <c r="B12" s="151" t="s">
        <v>86</v>
      </c>
      <c r="C12" s="161" t="s">
        <v>44</v>
      </c>
    </row>
    <row r="13" spans="2:3" x14ac:dyDescent="0.25">
      <c r="B13" s="151" t="s">
        <v>87</v>
      </c>
      <c r="C13" s="161" t="s">
        <v>70</v>
      </c>
    </row>
    <row r="14" spans="2:3" x14ac:dyDescent="0.25">
      <c r="B14" s="151" t="s">
        <v>88</v>
      </c>
      <c r="C14" s="161" t="s">
        <v>72</v>
      </c>
    </row>
    <row r="15" spans="2:3" x14ac:dyDescent="0.25">
      <c r="B15" s="151" t="s">
        <v>89</v>
      </c>
      <c r="C15" s="161" t="s">
        <v>54</v>
      </c>
    </row>
    <row r="16" spans="2:3" x14ac:dyDescent="0.25">
      <c r="B16" s="151" t="s">
        <v>90</v>
      </c>
      <c r="C16" s="161" t="s">
        <v>25</v>
      </c>
    </row>
    <row r="17" spans="2:3" x14ac:dyDescent="0.25">
      <c r="B17" s="151" t="s">
        <v>91</v>
      </c>
      <c r="C17" s="161" t="s">
        <v>74</v>
      </c>
    </row>
    <row r="18" spans="2:3" x14ac:dyDescent="0.25">
      <c r="B18" s="151" t="s">
        <v>92</v>
      </c>
      <c r="C18" s="161" t="s">
        <v>3</v>
      </c>
    </row>
    <row r="19" spans="2:3" x14ac:dyDescent="0.25">
      <c r="B19" s="151" t="s">
        <v>113</v>
      </c>
      <c r="C19" s="161" t="s">
        <v>50</v>
      </c>
    </row>
    <row r="20" spans="2:3" x14ac:dyDescent="0.25">
      <c r="B20" s="151" t="s">
        <v>93</v>
      </c>
      <c r="C20" s="161" t="s">
        <v>28</v>
      </c>
    </row>
    <row r="21" spans="2:3" x14ac:dyDescent="0.25">
      <c r="B21" s="169" t="s">
        <v>94</v>
      </c>
      <c r="C21" s="170" t="s">
        <v>56</v>
      </c>
    </row>
    <row r="22" spans="2:3" x14ac:dyDescent="0.25">
      <c r="B22" s="151" t="s">
        <v>95</v>
      </c>
      <c r="C22" s="161" t="s">
        <v>35</v>
      </c>
    </row>
    <row r="23" spans="2:3" x14ac:dyDescent="0.25">
      <c r="B23" s="151" t="s">
        <v>96</v>
      </c>
      <c r="C23" s="161" t="s">
        <v>33</v>
      </c>
    </row>
    <row r="24" spans="2:3" x14ac:dyDescent="0.25">
      <c r="B24" s="151" t="s">
        <v>97</v>
      </c>
      <c r="C24" s="161" t="s">
        <v>11</v>
      </c>
    </row>
    <row r="25" spans="2:3" x14ac:dyDescent="0.25">
      <c r="B25" s="151" t="s">
        <v>98</v>
      </c>
      <c r="C25" s="161" t="s">
        <v>13</v>
      </c>
    </row>
    <row r="26" spans="2:3" x14ac:dyDescent="0.25">
      <c r="B26" s="151" t="s">
        <v>99</v>
      </c>
      <c r="C26" s="161" t="s">
        <v>73</v>
      </c>
    </row>
    <row r="27" spans="2:3" x14ac:dyDescent="0.25">
      <c r="B27" s="151" t="s">
        <v>100</v>
      </c>
      <c r="C27" s="161" t="s">
        <v>15</v>
      </c>
    </row>
    <row r="28" spans="2:3" x14ac:dyDescent="0.25">
      <c r="B28" s="151" t="s">
        <v>101</v>
      </c>
      <c r="C28" s="161" t="s">
        <v>19</v>
      </c>
    </row>
    <row r="29" spans="2:3" x14ac:dyDescent="0.25">
      <c r="B29" s="151" t="s">
        <v>102</v>
      </c>
      <c r="C29" s="161" t="s">
        <v>4</v>
      </c>
    </row>
    <row r="30" spans="2:3" x14ac:dyDescent="0.25">
      <c r="B30" s="151" t="s">
        <v>103</v>
      </c>
      <c r="C30" s="161" t="s">
        <v>21</v>
      </c>
    </row>
    <row r="31" spans="2:3" x14ac:dyDescent="0.25">
      <c r="B31" s="151" t="s">
        <v>104</v>
      </c>
      <c r="C31" s="161" t="s">
        <v>46</v>
      </c>
    </row>
    <row r="32" spans="2:3" x14ac:dyDescent="0.25">
      <c r="B32" s="151" t="s">
        <v>105</v>
      </c>
      <c r="C32" s="161" t="s">
        <v>48</v>
      </c>
    </row>
    <row r="33" spans="2:3" x14ac:dyDescent="0.25">
      <c r="B33" s="151" t="s">
        <v>106</v>
      </c>
      <c r="C33" s="161" t="s">
        <v>43</v>
      </c>
    </row>
    <row r="34" spans="2:3" x14ac:dyDescent="0.25">
      <c r="B34" s="151" t="s">
        <v>107</v>
      </c>
      <c r="C34" s="161" t="s">
        <v>76</v>
      </c>
    </row>
    <row r="35" spans="2:3" x14ac:dyDescent="0.25">
      <c r="B35" s="151" t="s">
        <v>108</v>
      </c>
      <c r="C35" s="161" t="s">
        <v>39</v>
      </c>
    </row>
    <row r="36" spans="2:3" x14ac:dyDescent="0.25">
      <c r="B36" s="151" t="s">
        <v>109</v>
      </c>
      <c r="C36" s="161" t="s">
        <v>7</v>
      </c>
    </row>
    <row r="37" spans="2:3" x14ac:dyDescent="0.25">
      <c r="B37" s="151" t="s">
        <v>110</v>
      </c>
      <c r="C37" s="161" t="s">
        <v>30</v>
      </c>
    </row>
    <row r="38" spans="2:3" x14ac:dyDescent="0.25">
      <c r="B38" s="151" t="s">
        <v>111</v>
      </c>
      <c r="C38" s="161" t="s">
        <v>9</v>
      </c>
    </row>
    <row r="39" spans="2:3" x14ac:dyDescent="0.25">
      <c r="B39" s="151" t="s">
        <v>112</v>
      </c>
      <c r="C39" s="161" t="s">
        <v>32</v>
      </c>
    </row>
    <row r="40" spans="2:3" x14ac:dyDescent="0.25">
      <c r="B40" s="151" t="s">
        <v>152</v>
      </c>
      <c r="C40" s="161" t="s">
        <v>153</v>
      </c>
    </row>
    <row r="41" spans="2:3" x14ac:dyDescent="0.25">
      <c r="B41" s="169" t="s">
        <v>155</v>
      </c>
      <c r="C41" s="170" t="s">
        <v>156</v>
      </c>
    </row>
    <row r="42" spans="2:3" x14ac:dyDescent="0.25">
      <c r="B42" s="151" t="s">
        <v>158</v>
      </c>
      <c r="C42" s="161" t="s">
        <v>159</v>
      </c>
    </row>
    <row r="43" spans="2:3" x14ac:dyDescent="0.25">
      <c r="B43" s="151" t="s">
        <v>161</v>
      </c>
      <c r="C43" s="161" t="s">
        <v>162</v>
      </c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topLeftCell="A63" workbookViewId="0">
      <selection activeCell="L70" sqref="L70"/>
    </sheetView>
  </sheetViews>
  <sheetFormatPr baseColWidth="10" defaultRowHeight="15" x14ac:dyDescent="0.25"/>
  <cols>
    <col min="1" max="1" width="3" style="54" bestFit="1" customWidth="1"/>
    <col min="2" max="2" width="0" style="54" hidden="1" customWidth="1"/>
    <col min="3" max="3" width="18.5703125" style="54" bestFit="1" customWidth="1"/>
    <col min="4" max="4" width="22.5703125" style="54" customWidth="1"/>
    <col min="5" max="5" width="16.85546875" style="26" customWidth="1"/>
    <col min="6" max="6" width="12.5703125" style="26" customWidth="1"/>
    <col min="7" max="7" width="12.42578125" style="26" customWidth="1"/>
    <col min="8" max="8" width="13.140625" style="26" customWidth="1"/>
    <col min="9" max="11" width="11.42578125" style="26"/>
    <col min="12" max="16384" width="11.42578125" style="54"/>
  </cols>
  <sheetData>
    <row r="1" spans="1:11" ht="24.75" x14ac:dyDescent="0.25">
      <c r="A1" s="103"/>
      <c r="B1" s="179" t="s">
        <v>230</v>
      </c>
      <c r="C1" s="179"/>
      <c r="D1" s="179"/>
      <c r="E1" s="179"/>
      <c r="F1" s="179"/>
      <c r="G1" s="179"/>
      <c r="H1" s="179"/>
    </row>
    <row r="2" spans="1:11" s="55" customFormat="1" ht="12.75" x14ac:dyDescent="0.2">
      <c r="A2" s="121"/>
      <c r="B2" s="61" t="s">
        <v>114</v>
      </c>
      <c r="C2" s="32" t="s">
        <v>59</v>
      </c>
      <c r="D2" s="32" t="s">
        <v>166</v>
      </c>
      <c r="E2" s="33" t="s">
        <v>167</v>
      </c>
      <c r="F2" s="33" t="s">
        <v>168</v>
      </c>
      <c r="G2" s="33" t="s">
        <v>169</v>
      </c>
      <c r="H2" s="33" t="s">
        <v>170</v>
      </c>
      <c r="I2" s="30"/>
      <c r="J2" s="30"/>
      <c r="K2" s="30"/>
    </row>
    <row r="3" spans="1:11" s="55" customFormat="1" ht="18.75" customHeight="1" x14ac:dyDescent="0.2">
      <c r="A3" s="189">
        <v>1</v>
      </c>
      <c r="B3" s="174" t="s">
        <v>78</v>
      </c>
      <c r="C3" s="188" t="s">
        <v>67</v>
      </c>
      <c r="D3" s="28" t="s">
        <v>164</v>
      </c>
      <c r="E3" s="91">
        <v>17609.849999999999</v>
      </c>
      <c r="F3" s="91">
        <v>8664.44</v>
      </c>
      <c r="G3" s="91">
        <v>8945.41</v>
      </c>
      <c r="H3" s="92">
        <f t="shared" ref="H3:H34" si="0">E3-F3-G3</f>
        <v>0</v>
      </c>
      <c r="I3" s="30"/>
      <c r="J3" s="30"/>
      <c r="K3" s="30"/>
    </row>
    <row r="4" spans="1:11" ht="17.25" customHeight="1" x14ac:dyDescent="0.25">
      <c r="A4" s="189"/>
      <c r="B4" s="184"/>
      <c r="C4" s="188"/>
      <c r="D4" s="28" t="s">
        <v>165</v>
      </c>
      <c r="E4" s="93">
        <v>68155.5</v>
      </c>
      <c r="F4" s="93">
        <v>33387.75</v>
      </c>
      <c r="G4" s="93">
        <v>34767.75</v>
      </c>
      <c r="H4" s="92">
        <f t="shared" si="0"/>
        <v>0</v>
      </c>
    </row>
    <row r="5" spans="1:11" x14ac:dyDescent="0.25">
      <c r="A5" s="189">
        <f>A3+1</f>
        <v>2</v>
      </c>
      <c r="B5" s="176" t="s">
        <v>79</v>
      </c>
      <c r="C5" s="178" t="s">
        <v>41</v>
      </c>
      <c r="D5" s="28" t="s">
        <v>164</v>
      </c>
      <c r="E5" s="94">
        <v>364100.9</v>
      </c>
      <c r="F5" s="94">
        <v>357490.45</v>
      </c>
      <c r="G5" s="94">
        <v>6610.45</v>
      </c>
      <c r="H5" s="95">
        <f t="shared" si="0"/>
        <v>1.1823431123048067E-11</v>
      </c>
    </row>
    <row r="6" spans="1:11" x14ac:dyDescent="0.25">
      <c r="A6" s="189"/>
      <c r="B6" s="176"/>
      <c r="C6" s="178"/>
      <c r="D6" s="28" t="s">
        <v>165</v>
      </c>
      <c r="E6" s="94">
        <v>1243685.1299999999</v>
      </c>
      <c r="F6" s="94">
        <v>1221055.8799999999</v>
      </c>
      <c r="G6" s="94">
        <v>22629.25</v>
      </c>
      <c r="H6" s="95">
        <f t="shared" si="0"/>
        <v>0</v>
      </c>
    </row>
    <row r="7" spans="1:11" x14ac:dyDescent="0.25">
      <c r="A7" s="189">
        <f t="shared" ref="A7" si="1">A5+1</f>
        <v>3</v>
      </c>
      <c r="B7" s="176" t="s">
        <v>80</v>
      </c>
      <c r="C7" s="178" t="s">
        <v>23</v>
      </c>
      <c r="D7" s="28" t="s">
        <v>164</v>
      </c>
      <c r="E7" s="94">
        <v>325430.55</v>
      </c>
      <c r="F7" s="94">
        <v>322404.8</v>
      </c>
      <c r="G7" s="94">
        <f>2996.35+29.4</f>
        <v>3025.75</v>
      </c>
      <c r="H7" s="94">
        <f t="shared" si="0"/>
        <v>0</v>
      </c>
    </row>
    <row r="8" spans="1:11" x14ac:dyDescent="0.25">
      <c r="A8" s="189"/>
      <c r="B8" s="176"/>
      <c r="C8" s="177"/>
      <c r="D8" s="28" t="s">
        <v>165</v>
      </c>
      <c r="E8" s="94">
        <v>1102210.1000000001</v>
      </c>
      <c r="F8" s="94">
        <v>1091837.94</v>
      </c>
      <c r="G8" s="94">
        <f>9986.86+287.7+97.6</f>
        <v>10372.160000000002</v>
      </c>
      <c r="H8" s="94">
        <f t="shared" si="0"/>
        <v>1.4733814168721437E-10</v>
      </c>
    </row>
    <row r="9" spans="1:11" x14ac:dyDescent="0.25">
      <c r="A9" s="189">
        <f t="shared" ref="A9" si="2">A7+1</f>
        <v>4</v>
      </c>
      <c r="B9" s="176" t="s">
        <v>81</v>
      </c>
      <c r="C9" s="178" t="s">
        <v>75</v>
      </c>
      <c r="D9" s="28" t="s">
        <v>146</v>
      </c>
      <c r="E9" s="94">
        <v>232259.1</v>
      </c>
      <c r="F9" s="94">
        <v>195439.79</v>
      </c>
      <c r="G9" s="94">
        <f>36174.15+645.16</f>
        <v>36819.310000000005</v>
      </c>
      <c r="H9" s="94">
        <f t="shared" si="0"/>
        <v>0</v>
      </c>
    </row>
    <row r="10" spans="1:11" x14ac:dyDescent="0.25">
      <c r="A10" s="189"/>
      <c r="B10" s="177"/>
      <c r="C10" s="177"/>
      <c r="D10" s="28" t="s">
        <v>165</v>
      </c>
      <c r="E10" s="94">
        <v>904506.78</v>
      </c>
      <c r="F10" s="94">
        <v>761308.77</v>
      </c>
      <c r="G10" s="94">
        <f>136709.13+4004.64+2484.24</f>
        <v>143198.01</v>
      </c>
      <c r="H10" s="94">
        <f t="shared" si="0"/>
        <v>0</v>
      </c>
    </row>
    <row r="11" spans="1:11" x14ac:dyDescent="0.25">
      <c r="A11" s="189">
        <f t="shared" ref="A11" si="3">A9+1</f>
        <v>5</v>
      </c>
      <c r="B11" s="176" t="s">
        <v>82</v>
      </c>
      <c r="C11" s="178" t="s">
        <v>18</v>
      </c>
      <c r="D11" s="28" t="s">
        <v>164</v>
      </c>
      <c r="E11" s="94">
        <v>48153.99</v>
      </c>
      <c r="F11" s="94">
        <v>43126.68</v>
      </c>
      <c r="G11" s="94">
        <v>5027.3100000000004</v>
      </c>
      <c r="H11" s="94">
        <f t="shared" si="0"/>
        <v>0</v>
      </c>
    </row>
    <row r="12" spans="1:11" x14ac:dyDescent="0.25">
      <c r="A12" s="189"/>
      <c r="B12" s="177"/>
      <c r="C12" s="177"/>
      <c r="D12" s="28" t="s">
        <v>165</v>
      </c>
      <c r="E12" s="94">
        <v>161808.04999999999</v>
      </c>
      <c r="F12" s="94">
        <v>144816.14000000001</v>
      </c>
      <c r="G12" s="94">
        <v>16991.91</v>
      </c>
      <c r="H12" s="94">
        <f t="shared" si="0"/>
        <v>0</v>
      </c>
    </row>
    <row r="13" spans="1:11" x14ac:dyDescent="0.25">
      <c r="A13" s="189">
        <f t="shared" ref="A13" si="4">A11+1</f>
        <v>6</v>
      </c>
      <c r="B13" s="176" t="s">
        <v>83</v>
      </c>
      <c r="C13" s="178" t="s">
        <v>0</v>
      </c>
      <c r="D13" s="28" t="s">
        <v>164</v>
      </c>
      <c r="E13" s="94">
        <v>532111.24</v>
      </c>
      <c r="F13" s="94">
        <v>515490.49</v>
      </c>
      <c r="G13" s="94">
        <v>16620.75</v>
      </c>
      <c r="H13" s="94">
        <f t="shared" si="0"/>
        <v>0</v>
      </c>
    </row>
    <row r="14" spans="1:11" x14ac:dyDescent="0.25">
      <c r="A14" s="189"/>
      <c r="B14" s="177"/>
      <c r="C14" s="177"/>
      <c r="D14" s="28" t="s">
        <v>165</v>
      </c>
      <c r="E14" s="94">
        <v>1819447.52</v>
      </c>
      <c r="F14" s="94">
        <v>1763638.31</v>
      </c>
      <c r="G14" s="94">
        <v>55809.21</v>
      </c>
      <c r="H14" s="94">
        <f t="shared" si="0"/>
        <v>0</v>
      </c>
    </row>
    <row r="15" spans="1:11" x14ac:dyDescent="0.25">
      <c r="A15" s="189">
        <f t="shared" ref="A15" si="5">A13+1</f>
        <v>7</v>
      </c>
      <c r="B15" s="176" t="s">
        <v>84</v>
      </c>
      <c r="C15" s="178" t="s">
        <v>37</v>
      </c>
      <c r="D15" s="28" t="s">
        <v>164</v>
      </c>
      <c r="E15" s="94">
        <v>173563</v>
      </c>
      <c r="F15" s="94">
        <v>144789.66</v>
      </c>
      <c r="G15" s="94">
        <v>28773.34</v>
      </c>
      <c r="H15" s="94">
        <f t="shared" si="0"/>
        <v>0</v>
      </c>
    </row>
    <row r="16" spans="1:11" x14ac:dyDescent="0.25">
      <c r="A16" s="189"/>
      <c r="B16" s="177"/>
      <c r="C16" s="177"/>
      <c r="D16" s="28" t="s">
        <v>165</v>
      </c>
      <c r="E16" s="94">
        <v>588091.53</v>
      </c>
      <c r="F16" s="94">
        <v>490311.67</v>
      </c>
      <c r="G16" s="94">
        <f>93429.66+4350.2</f>
        <v>97779.86</v>
      </c>
      <c r="H16" s="94">
        <f t="shared" si="0"/>
        <v>0</v>
      </c>
    </row>
    <row r="17" spans="1:8" x14ac:dyDescent="0.25">
      <c r="A17" s="189">
        <f t="shared" ref="A17" si="6">A15+1</f>
        <v>8</v>
      </c>
      <c r="B17" s="176" t="s">
        <v>85</v>
      </c>
      <c r="C17" s="178" t="s">
        <v>52</v>
      </c>
      <c r="D17" s="28" t="s">
        <v>146</v>
      </c>
      <c r="E17" s="94">
        <f>96727.01+75675</f>
        <v>172402.01</v>
      </c>
      <c r="F17" s="94">
        <f>91279.37+71701.95</f>
        <v>162981.32</v>
      </c>
      <c r="G17" s="94">
        <f>5447.64+3973.05</f>
        <v>9420.69</v>
      </c>
      <c r="H17" s="94">
        <f t="shared" si="0"/>
        <v>0</v>
      </c>
    </row>
    <row r="18" spans="1:8" x14ac:dyDescent="0.25">
      <c r="A18" s="189"/>
      <c r="B18" s="177"/>
      <c r="C18" s="177"/>
      <c r="D18" s="28" t="s">
        <v>165</v>
      </c>
      <c r="E18" s="94">
        <v>625787.03</v>
      </c>
      <c r="F18" s="94">
        <v>590999.44999999995</v>
      </c>
      <c r="G18" s="94">
        <v>34787.58</v>
      </c>
      <c r="H18" s="94">
        <f t="shared" si="0"/>
        <v>7.2759576141834259E-11</v>
      </c>
    </row>
    <row r="19" spans="1:8" x14ac:dyDescent="0.25">
      <c r="A19" s="189">
        <f t="shared" ref="A19" si="7">A17+1</f>
        <v>9</v>
      </c>
      <c r="B19" s="176" t="s">
        <v>86</v>
      </c>
      <c r="C19" s="178" t="s">
        <v>44</v>
      </c>
      <c r="D19" s="28" t="s">
        <v>146</v>
      </c>
      <c r="E19" s="94">
        <v>347454</v>
      </c>
      <c r="F19" s="94">
        <v>344383.73</v>
      </c>
      <c r="G19" s="94">
        <v>3070.27</v>
      </c>
      <c r="H19" s="94">
        <f t="shared" si="0"/>
        <v>1.8644641386345029E-11</v>
      </c>
    </row>
    <row r="20" spans="1:8" x14ac:dyDescent="0.25">
      <c r="A20" s="189"/>
      <c r="B20" s="177"/>
      <c r="C20" s="177"/>
      <c r="D20" s="28" t="s">
        <v>165</v>
      </c>
      <c r="E20" s="94">
        <v>1339429.92</v>
      </c>
      <c r="F20" s="94">
        <v>1327591.05</v>
      </c>
      <c r="G20" s="94">
        <v>11838.87</v>
      </c>
      <c r="H20" s="94">
        <f t="shared" si="0"/>
        <v>-1.2187229003757238E-10</v>
      </c>
    </row>
    <row r="21" spans="1:8" x14ac:dyDescent="0.25">
      <c r="A21" s="189">
        <f t="shared" ref="A21" si="8">A19+1</f>
        <v>10</v>
      </c>
      <c r="B21" s="176" t="s">
        <v>87</v>
      </c>
      <c r="C21" s="178" t="s">
        <v>70</v>
      </c>
      <c r="D21" s="28" t="s">
        <v>164</v>
      </c>
      <c r="E21" s="94">
        <v>238308.28</v>
      </c>
      <c r="F21" s="94">
        <v>233286.26</v>
      </c>
      <c r="G21" s="94">
        <v>5022.0200000000004</v>
      </c>
      <c r="H21" s="94">
        <f t="shared" si="0"/>
        <v>-1.0913936421275139E-11</v>
      </c>
    </row>
    <row r="22" spans="1:8" x14ac:dyDescent="0.25">
      <c r="A22" s="189"/>
      <c r="B22" s="177"/>
      <c r="C22" s="177"/>
      <c r="D22" s="28" t="s">
        <v>165</v>
      </c>
      <c r="E22" s="94">
        <v>809317.99</v>
      </c>
      <c r="F22" s="94">
        <v>792332.03</v>
      </c>
      <c r="G22" s="94">
        <v>16985.96</v>
      </c>
      <c r="H22" s="94">
        <f t="shared" si="0"/>
        <v>-3.637978807091713E-11</v>
      </c>
    </row>
    <row r="23" spans="1:8" x14ac:dyDescent="0.25">
      <c r="A23" s="189">
        <f t="shared" ref="A23" si="9">A21+1</f>
        <v>11</v>
      </c>
      <c r="B23" s="176" t="s">
        <v>88</v>
      </c>
      <c r="C23" s="178" t="s">
        <v>72</v>
      </c>
      <c r="D23" s="28" t="s">
        <v>164</v>
      </c>
      <c r="E23" s="94">
        <v>209140.53</v>
      </c>
      <c r="F23" s="94">
        <v>194363.24</v>
      </c>
      <c r="G23" s="94">
        <v>14777.29</v>
      </c>
      <c r="H23" s="94">
        <f t="shared" si="0"/>
        <v>0</v>
      </c>
    </row>
    <row r="24" spans="1:8" x14ac:dyDescent="0.25">
      <c r="A24" s="189"/>
      <c r="B24" s="177"/>
      <c r="C24" s="177"/>
      <c r="D24" s="28" t="s">
        <v>165</v>
      </c>
      <c r="E24" s="94">
        <v>822795.43</v>
      </c>
      <c r="F24" s="94">
        <v>763725.47</v>
      </c>
      <c r="G24" s="94">
        <v>59069.96</v>
      </c>
      <c r="H24" s="94">
        <f t="shared" si="0"/>
        <v>8.0035533756017685E-11</v>
      </c>
    </row>
    <row r="25" spans="1:8" x14ac:dyDescent="0.25">
      <c r="A25" s="189">
        <f t="shared" ref="A25" si="10">A23+1</f>
        <v>12</v>
      </c>
      <c r="B25" s="174" t="s">
        <v>89</v>
      </c>
      <c r="C25" s="180" t="s">
        <v>54</v>
      </c>
      <c r="D25" s="28" t="s">
        <v>164</v>
      </c>
      <c r="E25" s="94">
        <v>381774.3</v>
      </c>
      <c r="F25" s="94">
        <v>371684.07</v>
      </c>
      <c r="G25" s="93">
        <v>10090.23</v>
      </c>
      <c r="H25" s="94">
        <f t="shared" si="0"/>
        <v>-1.8189894035458565E-11</v>
      </c>
    </row>
    <row r="26" spans="1:8" x14ac:dyDescent="0.25">
      <c r="A26" s="189"/>
      <c r="B26" s="184"/>
      <c r="C26" s="175"/>
      <c r="D26" s="28" t="s">
        <v>165</v>
      </c>
      <c r="E26" s="94">
        <v>1305606.43</v>
      </c>
      <c r="F26" s="94">
        <v>1268722.51</v>
      </c>
      <c r="G26" s="93">
        <v>36883.919999999998</v>
      </c>
      <c r="H26" s="94">
        <f t="shared" si="0"/>
        <v>-7.2759576141834259E-11</v>
      </c>
    </row>
    <row r="27" spans="1:8" x14ac:dyDescent="0.25">
      <c r="A27" s="189">
        <f t="shared" ref="A27" si="11">A25+1</f>
        <v>13</v>
      </c>
      <c r="B27" s="174" t="s">
        <v>90</v>
      </c>
      <c r="C27" s="180" t="s">
        <v>25</v>
      </c>
      <c r="D27" s="28" t="s">
        <v>164</v>
      </c>
      <c r="E27" s="94">
        <v>795785.39</v>
      </c>
      <c r="F27" s="94">
        <v>795744.55</v>
      </c>
      <c r="G27" s="93">
        <v>40.840000000000003</v>
      </c>
      <c r="H27" s="94">
        <f t="shared" si="0"/>
        <v>-3.2599700716673397E-11</v>
      </c>
    </row>
    <row r="28" spans="1:8" x14ac:dyDescent="0.25">
      <c r="A28" s="189"/>
      <c r="B28" s="175"/>
      <c r="C28" s="175"/>
      <c r="D28" s="28" t="s">
        <v>165</v>
      </c>
      <c r="E28" s="94">
        <v>2609002.6</v>
      </c>
      <c r="F28" s="94">
        <v>2608864.9700000002</v>
      </c>
      <c r="G28" s="93">
        <v>137.63</v>
      </c>
      <c r="H28" s="94">
        <f t="shared" si="0"/>
        <v>-1.1175416148034856E-10</v>
      </c>
    </row>
    <row r="29" spans="1:8" x14ac:dyDescent="0.25">
      <c r="A29" s="189">
        <f t="shared" ref="A29" si="12">A27+1</f>
        <v>14</v>
      </c>
      <c r="B29" s="174" t="s">
        <v>91</v>
      </c>
      <c r="C29" s="180" t="s">
        <v>74</v>
      </c>
      <c r="D29" s="28" t="s">
        <v>146</v>
      </c>
      <c r="E29" s="94">
        <v>541889.67000000004</v>
      </c>
      <c r="F29" s="94">
        <v>525436.74</v>
      </c>
      <c r="G29" s="93">
        <v>16452.93</v>
      </c>
      <c r="H29" s="94">
        <f t="shared" si="0"/>
        <v>5.0931703299283981E-11</v>
      </c>
    </row>
    <row r="30" spans="1:8" x14ac:dyDescent="0.25">
      <c r="A30" s="189"/>
      <c r="B30" s="175"/>
      <c r="C30" s="175"/>
      <c r="D30" s="28" t="s">
        <v>165</v>
      </c>
      <c r="E30" s="94">
        <v>2092864.72</v>
      </c>
      <c r="F30" s="94">
        <v>2028296.81</v>
      </c>
      <c r="G30" s="93">
        <v>64567.91</v>
      </c>
      <c r="H30" s="94">
        <f t="shared" si="0"/>
        <v>-8.7311491370201111E-11</v>
      </c>
    </row>
    <row r="31" spans="1:8" x14ac:dyDescent="0.25">
      <c r="A31" s="189">
        <f t="shared" ref="A31" si="13">A29+1</f>
        <v>15</v>
      </c>
      <c r="B31" s="174" t="s">
        <v>92</v>
      </c>
      <c r="C31" s="180" t="s">
        <v>3</v>
      </c>
      <c r="D31" s="28" t="s">
        <v>146</v>
      </c>
      <c r="E31" s="94">
        <v>89500</v>
      </c>
      <c r="F31" s="94">
        <v>33147.26</v>
      </c>
      <c r="G31" s="93">
        <v>56352.74</v>
      </c>
      <c r="H31" s="94">
        <f t="shared" si="0"/>
        <v>0</v>
      </c>
    </row>
    <row r="32" spans="1:8" x14ac:dyDescent="0.25">
      <c r="A32" s="189"/>
      <c r="B32" s="175"/>
      <c r="C32" s="175"/>
      <c r="D32" s="28" t="s">
        <v>165</v>
      </c>
      <c r="E32" s="94">
        <v>346333</v>
      </c>
      <c r="F32" s="94">
        <v>128500.89</v>
      </c>
      <c r="G32" s="93">
        <v>217832.11</v>
      </c>
      <c r="H32" s="94">
        <f t="shared" si="0"/>
        <v>0</v>
      </c>
    </row>
    <row r="33" spans="1:8" x14ac:dyDescent="0.25">
      <c r="A33" s="189">
        <f t="shared" ref="A33" si="14">A31+1</f>
        <v>16</v>
      </c>
      <c r="B33" s="174" t="s">
        <v>113</v>
      </c>
      <c r="C33" s="180" t="s">
        <v>50</v>
      </c>
      <c r="D33" s="28" t="s">
        <v>164</v>
      </c>
      <c r="E33" s="94">
        <v>459859.82</v>
      </c>
      <c r="F33" s="94">
        <v>401789.01</v>
      </c>
      <c r="G33" s="93">
        <f>28371.25+29699.56</f>
        <v>58070.81</v>
      </c>
      <c r="H33" s="94">
        <f t="shared" si="0"/>
        <v>0</v>
      </c>
    </row>
    <row r="34" spans="1:8" x14ac:dyDescent="0.25">
      <c r="A34" s="189"/>
      <c r="B34" s="175"/>
      <c r="C34" s="175"/>
      <c r="D34" s="28" t="s">
        <v>165</v>
      </c>
      <c r="E34" s="94">
        <v>1579522.97</v>
      </c>
      <c r="F34" s="94">
        <v>1380321.72</v>
      </c>
      <c r="G34" s="93">
        <v>199201.25</v>
      </c>
      <c r="H34" s="94">
        <f t="shared" si="0"/>
        <v>0</v>
      </c>
    </row>
    <row r="35" spans="1:8" x14ac:dyDescent="0.25">
      <c r="A35" s="189">
        <f t="shared" ref="A35" si="15">A33+1</f>
        <v>17</v>
      </c>
      <c r="B35" s="174" t="s">
        <v>93</v>
      </c>
      <c r="C35" s="180" t="s">
        <v>28</v>
      </c>
      <c r="D35" s="28" t="s">
        <v>164</v>
      </c>
      <c r="E35" s="94">
        <v>665409.06999999995</v>
      </c>
      <c r="F35" s="94">
        <v>663835.43000000005</v>
      </c>
      <c r="G35" s="93">
        <v>1573.64</v>
      </c>
      <c r="H35" s="94">
        <f t="shared" ref="H35:H66" si="16">E35-F35-G35</f>
        <v>-1.0254552762489766E-10</v>
      </c>
    </row>
    <row r="36" spans="1:8" x14ac:dyDescent="0.25">
      <c r="A36" s="189"/>
      <c r="B36" s="175"/>
      <c r="C36" s="175"/>
      <c r="D36" s="28" t="s">
        <v>165</v>
      </c>
      <c r="E36" s="94">
        <v>2261319.62</v>
      </c>
      <c r="F36" s="94">
        <v>2255963.77</v>
      </c>
      <c r="G36" s="93">
        <v>5355.85</v>
      </c>
      <c r="H36" s="94">
        <f t="shared" si="16"/>
        <v>9.276845958083868E-11</v>
      </c>
    </row>
    <row r="37" spans="1:8" x14ac:dyDescent="0.25">
      <c r="A37" s="189">
        <f t="shared" ref="A37" si="17">A35+1</f>
        <v>18</v>
      </c>
      <c r="B37" s="174" t="s">
        <v>94</v>
      </c>
      <c r="C37" s="180" t="s">
        <v>56</v>
      </c>
      <c r="D37" s="28" t="s">
        <v>146</v>
      </c>
      <c r="E37" s="94">
        <v>408409.48</v>
      </c>
      <c r="F37" s="94">
        <v>408053.11</v>
      </c>
      <c r="G37" s="93">
        <v>356.37</v>
      </c>
      <c r="H37" s="94">
        <f t="shared" si="16"/>
        <v>-4.6611603465862572E-12</v>
      </c>
    </row>
    <row r="38" spans="1:8" x14ac:dyDescent="0.25">
      <c r="A38" s="189"/>
      <c r="B38" s="175"/>
      <c r="C38" s="175"/>
      <c r="D38" s="28" t="s">
        <v>165</v>
      </c>
      <c r="E38" s="94">
        <v>1578616.31</v>
      </c>
      <c r="F38" s="94">
        <v>1577239.9</v>
      </c>
      <c r="G38" s="93">
        <v>1376.41</v>
      </c>
      <c r="H38" s="94">
        <f t="shared" si="16"/>
        <v>1.48929757415317E-10</v>
      </c>
    </row>
    <row r="39" spans="1:8" x14ac:dyDescent="0.25">
      <c r="A39" s="189">
        <f>A37+1</f>
        <v>19</v>
      </c>
      <c r="B39" s="174" t="s">
        <v>95</v>
      </c>
      <c r="C39" s="180" t="s">
        <v>35</v>
      </c>
      <c r="D39" s="28" t="s">
        <v>164</v>
      </c>
      <c r="E39" s="94">
        <v>221278.35</v>
      </c>
      <c r="F39" s="94">
        <v>211679.27</v>
      </c>
      <c r="G39" s="93">
        <v>9599.08</v>
      </c>
      <c r="H39" s="94">
        <f t="shared" si="16"/>
        <v>1.6370904631912708E-11</v>
      </c>
    </row>
    <row r="40" spans="1:8" x14ac:dyDescent="0.25">
      <c r="A40" s="189"/>
      <c r="B40" s="175"/>
      <c r="C40" s="175"/>
      <c r="D40" s="28" t="s">
        <v>165</v>
      </c>
      <c r="E40" s="94">
        <v>756471.17</v>
      </c>
      <c r="F40" s="94">
        <v>724023</v>
      </c>
      <c r="G40" s="93">
        <v>32448.17</v>
      </c>
      <c r="H40" s="94">
        <f t="shared" si="16"/>
        <v>4.3655745685100555E-11</v>
      </c>
    </row>
    <row r="41" spans="1:8" x14ac:dyDescent="0.25">
      <c r="A41" s="189">
        <f t="shared" ref="A41" si="18">A39+1</f>
        <v>20</v>
      </c>
      <c r="B41" s="174" t="s">
        <v>96</v>
      </c>
      <c r="C41" s="180" t="s">
        <v>33</v>
      </c>
      <c r="D41" s="28" t="s">
        <v>164</v>
      </c>
      <c r="E41" s="94">
        <v>769327.59</v>
      </c>
      <c r="F41" s="94">
        <v>758846.62</v>
      </c>
      <c r="G41" s="93">
        <v>10480.969999999999</v>
      </c>
      <c r="H41" s="94">
        <f t="shared" si="16"/>
        <v>-2.7284841053187847E-11</v>
      </c>
    </row>
    <row r="42" spans="1:8" x14ac:dyDescent="0.25">
      <c r="A42" s="189"/>
      <c r="B42" s="175"/>
      <c r="C42" s="175"/>
      <c r="D42" s="28" t="s">
        <v>165</v>
      </c>
      <c r="E42" s="94">
        <v>2613628.14</v>
      </c>
      <c r="F42" s="94">
        <v>2577195.2999999998</v>
      </c>
      <c r="G42" s="93">
        <v>36432.839999999997</v>
      </c>
      <c r="H42" s="94">
        <f t="shared" si="16"/>
        <v>3.2014213502407074E-10</v>
      </c>
    </row>
    <row r="43" spans="1:8" x14ac:dyDescent="0.25">
      <c r="A43" s="189">
        <f t="shared" ref="A43" si="19">A41+1</f>
        <v>21</v>
      </c>
      <c r="B43" s="174" t="s">
        <v>97</v>
      </c>
      <c r="C43" s="180" t="s">
        <v>11</v>
      </c>
      <c r="D43" s="28" t="s">
        <v>164</v>
      </c>
      <c r="E43" s="94">
        <v>269645.74</v>
      </c>
      <c r="F43" s="94">
        <v>227301.53</v>
      </c>
      <c r="G43" s="93">
        <v>42344.21</v>
      </c>
      <c r="H43" s="94">
        <f t="shared" si="16"/>
        <v>0</v>
      </c>
    </row>
    <row r="44" spans="1:8" x14ac:dyDescent="0.25">
      <c r="A44" s="189"/>
      <c r="B44" s="175"/>
      <c r="C44" s="175"/>
      <c r="D44" s="28" t="s">
        <v>165</v>
      </c>
      <c r="E44" s="94">
        <v>921687.84</v>
      </c>
      <c r="F44" s="94">
        <v>776954.44</v>
      </c>
      <c r="G44" s="93">
        <v>144733.4</v>
      </c>
      <c r="H44" s="94">
        <f t="shared" si="16"/>
        <v>0</v>
      </c>
    </row>
    <row r="45" spans="1:8" x14ac:dyDescent="0.25">
      <c r="A45" s="189">
        <f t="shared" ref="A45" si="20">A43+1</f>
        <v>22</v>
      </c>
      <c r="B45" s="174" t="s">
        <v>98</v>
      </c>
      <c r="C45" s="180" t="s">
        <v>13</v>
      </c>
      <c r="D45" s="28" t="s">
        <v>164</v>
      </c>
      <c r="E45" s="94">
        <v>263523.15000000002</v>
      </c>
      <c r="F45" s="94">
        <v>262306.40999999997</v>
      </c>
      <c r="G45" s="93">
        <v>1216.74</v>
      </c>
      <c r="H45" s="94">
        <f t="shared" si="16"/>
        <v>4.8885340220294893E-11</v>
      </c>
    </row>
    <row r="46" spans="1:8" x14ac:dyDescent="0.25">
      <c r="A46" s="189"/>
      <c r="B46" s="175"/>
      <c r="C46" s="175"/>
      <c r="D46" s="28" t="s">
        <v>165</v>
      </c>
      <c r="E46" s="94">
        <v>895603.64</v>
      </c>
      <c r="F46" s="94">
        <v>891416.19</v>
      </c>
      <c r="G46" s="93">
        <v>4187.45</v>
      </c>
      <c r="H46" s="94">
        <f t="shared" si="16"/>
        <v>7.0031092036515474E-11</v>
      </c>
    </row>
    <row r="47" spans="1:8" x14ac:dyDescent="0.25">
      <c r="A47" s="189">
        <f t="shared" ref="A47" si="21">A45+1</f>
        <v>23</v>
      </c>
      <c r="B47" s="174" t="s">
        <v>99</v>
      </c>
      <c r="C47" s="180" t="s">
        <v>73</v>
      </c>
      <c r="D47" s="28" t="s">
        <v>164</v>
      </c>
      <c r="E47" s="94">
        <v>331979.8</v>
      </c>
      <c r="F47" s="94">
        <v>330327.49</v>
      </c>
      <c r="G47" s="93">
        <v>1652.31</v>
      </c>
      <c r="H47" s="94">
        <f t="shared" si="16"/>
        <v>-2.2737367544323206E-12</v>
      </c>
    </row>
    <row r="48" spans="1:8" x14ac:dyDescent="0.25">
      <c r="A48" s="189"/>
      <c r="B48" s="175"/>
      <c r="C48" s="175"/>
      <c r="D48" s="28" t="s">
        <v>165</v>
      </c>
      <c r="E48" s="94">
        <v>1281346.78</v>
      </c>
      <c r="F48" s="94">
        <v>1274634.92</v>
      </c>
      <c r="G48" s="93">
        <v>6711.86</v>
      </c>
      <c r="H48" s="94">
        <f t="shared" si="16"/>
        <v>1.0277290130034089E-10</v>
      </c>
    </row>
    <row r="49" spans="1:8" x14ac:dyDescent="0.25">
      <c r="A49" s="189">
        <f t="shared" ref="A49" si="22">A47+1</f>
        <v>24</v>
      </c>
      <c r="B49" s="174" t="s">
        <v>100</v>
      </c>
      <c r="C49" s="180" t="s">
        <v>15</v>
      </c>
      <c r="D49" s="28" t="s">
        <v>164</v>
      </c>
      <c r="E49" s="94">
        <v>137078.96</v>
      </c>
      <c r="F49" s="94">
        <v>101193.01</v>
      </c>
      <c r="G49" s="93">
        <v>35885.949999999997</v>
      </c>
      <c r="H49" s="94">
        <f t="shared" si="16"/>
        <v>0</v>
      </c>
    </row>
    <row r="50" spans="1:8" x14ac:dyDescent="0.25">
      <c r="A50" s="189"/>
      <c r="B50" s="175"/>
      <c r="C50" s="175"/>
      <c r="D50" s="28" t="s">
        <v>165</v>
      </c>
      <c r="E50" s="94">
        <v>464406.92</v>
      </c>
      <c r="F50" s="94">
        <v>343038.06</v>
      </c>
      <c r="G50" s="93">
        <v>121368.86</v>
      </c>
      <c r="H50" s="94">
        <f t="shared" si="16"/>
        <v>0</v>
      </c>
    </row>
    <row r="51" spans="1:8" x14ac:dyDescent="0.25">
      <c r="A51" s="189">
        <f t="shared" ref="A51" si="23">A49+1</f>
        <v>25</v>
      </c>
      <c r="B51" s="174" t="s">
        <v>101</v>
      </c>
      <c r="C51" s="180" t="s">
        <v>19</v>
      </c>
      <c r="D51" s="28" t="s">
        <v>164</v>
      </c>
      <c r="E51" s="94">
        <v>436066.64</v>
      </c>
      <c r="F51" s="94">
        <v>376516.62</v>
      </c>
      <c r="G51" s="93">
        <v>59550.02</v>
      </c>
      <c r="H51" s="94">
        <f t="shared" si="16"/>
        <v>0</v>
      </c>
    </row>
    <row r="52" spans="1:8" x14ac:dyDescent="0.25">
      <c r="A52" s="189"/>
      <c r="B52" s="175"/>
      <c r="C52" s="175"/>
      <c r="D52" s="28" t="s">
        <v>165</v>
      </c>
      <c r="E52" s="94">
        <v>1482542.1</v>
      </c>
      <c r="F52" s="94">
        <v>1280861.74</v>
      </c>
      <c r="G52" s="93">
        <v>201680.36</v>
      </c>
      <c r="H52" s="94">
        <f t="shared" si="16"/>
        <v>0</v>
      </c>
    </row>
    <row r="53" spans="1:8" x14ac:dyDescent="0.25">
      <c r="A53" s="189">
        <f t="shared" ref="A53" si="24">A51+1</f>
        <v>26</v>
      </c>
      <c r="B53" s="174" t="s">
        <v>102</v>
      </c>
      <c r="C53" s="180" t="s">
        <v>4</v>
      </c>
      <c r="D53" s="28" t="s">
        <v>146</v>
      </c>
      <c r="E53" s="94">
        <v>232651.98</v>
      </c>
      <c r="F53" s="94">
        <v>230822.8</v>
      </c>
      <c r="G53" s="93">
        <v>1829.18</v>
      </c>
      <c r="H53" s="94">
        <f t="shared" si="16"/>
        <v>2.205524651799351E-11</v>
      </c>
    </row>
    <row r="54" spans="1:8" x14ac:dyDescent="0.25">
      <c r="A54" s="189"/>
      <c r="B54" s="175"/>
      <c r="C54" s="175"/>
      <c r="D54" s="28" t="s">
        <v>165</v>
      </c>
      <c r="E54" s="94">
        <v>898928.01</v>
      </c>
      <c r="F54" s="94">
        <v>891872.04</v>
      </c>
      <c r="G54" s="93">
        <v>7055.97</v>
      </c>
      <c r="H54" s="94">
        <f t="shared" si="16"/>
        <v>-2.8194335754960775E-11</v>
      </c>
    </row>
    <row r="55" spans="1:8" x14ac:dyDescent="0.25">
      <c r="A55" s="189">
        <f t="shared" ref="A55" si="25">A53+1</f>
        <v>27</v>
      </c>
      <c r="B55" s="174" t="s">
        <v>103</v>
      </c>
      <c r="C55" s="180" t="s">
        <v>21</v>
      </c>
      <c r="D55" s="28" t="s">
        <v>164</v>
      </c>
      <c r="E55" s="94">
        <v>454798.51</v>
      </c>
      <c r="F55" s="94">
        <v>449604.66</v>
      </c>
      <c r="G55" s="93">
        <v>5193.8500000000004</v>
      </c>
      <c r="H55" s="94">
        <f t="shared" si="16"/>
        <v>3.4560798667371273E-11</v>
      </c>
    </row>
    <row r="56" spans="1:8" x14ac:dyDescent="0.25">
      <c r="A56" s="189"/>
      <c r="B56" s="175"/>
      <c r="C56" s="175"/>
      <c r="D56" s="28" t="s">
        <v>165</v>
      </c>
      <c r="E56" s="94">
        <v>1538080.98</v>
      </c>
      <c r="F56" s="94">
        <v>1520770.7</v>
      </c>
      <c r="G56" s="93">
        <v>17310.28</v>
      </c>
      <c r="H56" s="94">
        <f t="shared" si="16"/>
        <v>2.9103830456733704E-11</v>
      </c>
    </row>
    <row r="57" spans="1:8" x14ac:dyDescent="0.25">
      <c r="A57" s="189">
        <f t="shared" ref="A57" si="26">A55+1</f>
        <v>28</v>
      </c>
      <c r="B57" s="174" t="s">
        <v>104</v>
      </c>
      <c r="C57" s="180" t="s">
        <v>46</v>
      </c>
      <c r="D57" s="28" t="s">
        <v>164</v>
      </c>
      <c r="E57" s="94">
        <v>988718.16</v>
      </c>
      <c r="F57" s="94">
        <v>952036.36</v>
      </c>
      <c r="G57" s="93">
        <v>36681.800000000003</v>
      </c>
      <c r="H57" s="94">
        <f t="shared" si="16"/>
        <v>0</v>
      </c>
    </row>
    <row r="58" spans="1:8" x14ac:dyDescent="0.25">
      <c r="A58" s="189"/>
      <c r="B58" s="175"/>
      <c r="C58" s="175"/>
      <c r="D58" s="28" t="s">
        <v>165</v>
      </c>
      <c r="E58" s="94">
        <v>3377831.88</v>
      </c>
      <c r="F58" s="94">
        <v>3252965.64</v>
      </c>
      <c r="G58" s="93">
        <v>124866.24000000001</v>
      </c>
      <c r="H58" s="94">
        <f t="shared" si="16"/>
        <v>-2.4738255888223648E-10</v>
      </c>
    </row>
    <row r="59" spans="1:8" x14ac:dyDescent="0.25">
      <c r="A59" s="189">
        <f t="shared" ref="A59" si="27">A57+1</f>
        <v>29</v>
      </c>
      <c r="B59" s="174" t="s">
        <v>105</v>
      </c>
      <c r="C59" s="180" t="s">
        <v>48</v>
      </c>
      <c r="D59" s="28" t="s">
        <v>164</v>
      </c>
      <c r="E59" s="94">
        <v>297956.68</v>
      </c>
      <c r="F59" s="94">
        <v>269949.77</v>
      </c>
      <c r="G59" s="93">
        <v>28006.91</v>
      </c>
      <c r="H59" s="94">
        <f t="shared" si="16"/>
        <v>0</v>
      </c>
    </row>
    <row r="60" spans="1:8" x14ac:dyDescent="0.25">
      <c r="A60" s="189"/>
      <c r="B60" s="175"/>
      <c r="C60" s="175"/>
      <c r="D60" s="28" t="s">
        <v>165</v>
      </c>
      <c r="E60" s="94">
        <v>1008920.03</v>
      </c>
      <c r="F60" s="94">
        <v>914507.06</v>
      </c>
      <c r="G60" s="93">
        <v>94412.97</v>
      </c>
      <c r="H60" s="94">
        <f t="shared" si="16"/>
        <v>0</v>
      </c>
    </row>
    <row r="61" spans="1:8" x14ac:dyDescent="0.25">
      <c r="A61" s="189">
        <f t="shared" ref="A61" si="28">A59+1</f>
        <v>30</v>
      </c>
      <c r="B61" s="174" t="s">
        <v>106</v>
      </c>
      <c r="C61" s="180" t="s">
        <v>43</v>
      </c>
      <c r="D61" s="28" t="s">
        <v>164</v>
      </c>
      <c r="E61" s="94">
        <v>369582.09</v>
      </c>
      <c r="F61" s="94">
        <v>325562.5</v>
      </c>
      <c r="G61" s="93">
        <v>27754.67</v>
      </c>
      <c r="H61" s="94">
        <f t="shared" si="16"/>
        <v>16264.920000000027</v>
      </c>
    </row>
    <row r="62" spans="1:8" x14ac:dyDescent="0.25">
      <c r="A62" s="189"/>
      <c r="B62" s="175"/>
      <c r="C62" s="175"/>
      <c r="D62" s="28" t="s">
        <v>165</v>
      </c>
      <c r="E62" s="94">
        <v>1259895.05</v>
      </c>
      <c r="F62" s="94">
        <v>1107496.5900000001</v>
      </c>
      <c r="G62" s="93">
        <f>91653.04+3082.35</f>
        <v>94735.39</v>
      </c>
      <c r="H62" s="94">
        <f t="shared" si="16"/>
        <v>57663.069999999963</v>
      </c>
    </row>
    <row r="63" spans="1:8" x14ac:dyDescent="0.25">
      <c r="A63" s="189">
        <f t="shared" ref="A63" si="29">A61+1</f>
        <v>31</v>
      </c>
      <c r="B63" s="174" t="s">
        <v>107</v>
      </c>
      <c r="C63" s="180" t="s">
        <v>76</v>
      </c>
      <c r="D63" s="28" t="s">
        <v>164</v>
      </c>
      <c r="E63" s="94">
        <v>319284</v>
      </c>
      <c r="F63" s="94">
        <v>312828.24</v>
      </c>
      <c r="G63" s="93">
        <v>6455.76</v>
      </c>
      <c r="H63" s="94">
        <f t="shared" si="16"/>
        <v>9.0949470177292824E-12</v>
      </c>
    </row>
    <row r="64" spans="1:8" x14ac:dyDescent="0.25">
      <c r="A64" s="189"/>
      <c r="B64" s="175"/>
      <c r="C64" s="175"/>
      <c r="D64" s="28" t="s">
        <v>165</v>
      </c>
      <c r="E64" s="94">
        <v>1083127.07</v>
      </c>
      <c r="F64" s="94">
        <v>1061069.8400000001</v>
      </c>
      <c r="G64" s="93">
        <v>22057.23</v>
      </c>
      <c r="H64" s="94">
        <f t="shared" si="16"/>
        <v>0</v>
      </c>
    </row>
    <row r="65" spans="1:11" x14ac:dyDescent="0.25">
      <c r="A65" s="189">
        <f t="shared" ref="A65" si="30">A63+1</f>
        <v>32</v>
      </c>
      <c r="B65" s="174" t="s">
        <v>108</v>
      </c>
      <c r="C65" s="180" t="s">
        <v>39</v>
      </c>
      <c r="D65" s="28" t="s">
        <v>164</v>
      </c>
      <c r="E65" s="94">
        <v>220662.41</v>
      </c>
      <c r="F65" s="94">
        <v>207097.19</v>
      </c>
      <c r="G65" s="93">
        <v>13565.22</v>
      </c>
      <c r="H65" s="94">
        <f t="shared" si="16"/>
        <v>0</v>
      </c>
    </row>
    <row r="66" spans="1:11" x14ac:dyDescent="0.25">
      <c r="A66" s="189"/>
      <c r="B66" s="175"/>
      <c r="C66" s="175"/>
      <c r="D66" s="28" t="s">
        <v>165</v>
      </c>
      <c r="E66" s="94">
        <v>756446.75</v>
      </c>
      <c r="F66" s="94">
        <v>710651.25</v>
      </c>
      <c r="G66" s="93">
        <v>45795.5</v>
      </c>
      <c r="H66" s="94">
        <f t="shared" si="16"/>
        <v>0</v>
      </c>
    </row>
    <row r="67" spans="1:11" x14ac:dyDescent="0.25">
      <c r="A67" s="189">
        <f t="shared" ref="A67" si="31">A65+1</f>
        <v>33</v>
      </c>
      <c r="B67" s="174" t="s">
        <v>109</v>
      </c>
      <c r="C67" s="180" t="s">
        <v>7</v>
      </c>
      <c r="D67" s="28" t="s">
        <v>164</v>
      </c>
      <c r="E67" s="94">
        <v>400825.2</v>
      </c>
      <c r="F67" s="94">
        <v>367249.43</v>
      </c>
      <c r="G67" s="93">
        <v>33575.769999999997</v>
      </c>
      <c r="H67" s="94">
        <f t="shared" ref="H67:H74" si="32">E67-F67-G67</f>
        <v>0</v>
      </c>
    </row>
    <row r="68" spans="1:11" x14ac:dyDescent="0.25">
      <c r="A68" s="189"/>
      <c r="B68" s="175"/>
      <c r="C68" s="175"/>
      <c r="D68" s="28" t="s">
        <v>165</v>
      </c>
      <c r="E68" s="94">
        <v>1365104.33</v>
      </c>
      <c r="F68" s="94">
        <v>1249645.3400000001</v>
      </c>
      <c r="G68" s="93">
        <v>115458.99</v>
      </c>
      <c r="H68" s="94">
        <f t="shared" si="32"/>
        <v>0</v>
      </c>
    </row>
    <row r="69" spans="1:11" x14ac:dyDescent="0.25">
      <c r="A69" s="189">
        <f t="shared" ref="A69" si="33">A67+1</f>
        <v>34</v>
      </c>
      <c r="B69" s="174" t="s">
        <v>110</v>
      </c>
      <c r="C69" s="180" t="s">
        <v>30</v>
      </c>
      <c r="D69" s="28" t="s">
        <v>164</v>
      </c>
      <c r="E69" s="94">
        <v>583281.68000000005</v>
      </c>
      <c r="F69" s="94">
        <v>559815.31000000006</v>
      </c>
      <c r="G69" s="93">
        <v>23466.37</v>
      </c>
      <c r="H69" s="94">
        <f t="shared" si="32"/>
        <v>0</v>
      </c>
    </row>
    <row r="70" spans="1:11" x14ac:dyDescent="0.25">
      <c r="A70" s="189"/>
      <c r="B70" s="175"/>
      <c r="C70" s="175"/>
      <c r="D70" s="28" t="s">
        <v>165</v>
      </c>
      <c r="E70" s="94">
        <v>1520359.13</v>
      </c>
      <c r="F70" s="94">
        <v>1460036.41</v>
      </c>
      <c r="G70" s="93">
        <v>60322.720000000001</v>
      </c>
      <c r="H70" s="94">
        <f t="shared" si="32"/>
        <v>0</v>
      </c>
    </row>
    <row r="71" spans="1:11" x14ac:dyDescent="0.25">
      <c r="A71" s="189">
        <f t="shared" ref="A71" si="34">A69+1</f>
        <v>35</v>
      </c>
      <c r="B71" s="174" t="s">
        <v>111</v>
      </c>
      <c r="C71" s="180" t="s">
        <v>9</v>
      </c>
      <c r="D71" s="28" t="s">
        <v>164</v>
      </c>
      <c r="E71" s="94">
        <v>525490.76</v>
      </c>
      <c r="F71" s="94">
        <v>516919.32</v>
      </c>
      <c r="G71" s="93">
        <v>8571.44</v>
      </c>
      <c r="H71" s="94">
        <f t="shared" si="32"/>
        <v>0</v>
      </c>
    </row>
    <row r="72" spans="1:11" x14ac:dyDescent="0.25">
      <c r="A72" s="189"/>
      <c r="B72" s="175"/>
      <c r="C72" s="175"/>
      <c r="D72" s="28" t="s">
        <v>165</v>
      </c>
      <c r="E72" s="94">
        <v>1794176.11</v>
      </c>
      <c r="F72" s="94">
        <v>1764864.2</v>
      </c>
      <c r="G72" s="93">
        <v>29311.91</v>
      </c>
      <c r="H72" s="94">
        <f t="shared" si="32"/>
        <v>1.4915713109076023E-10</v>
      </c>
    </row>
    <row r="73" spans="1:11" x14ac:dyDescent="0.25">
      <c r="A73" s="189">
        <f t="shared" ref="A73" si="35">A71+1</f>
        <v>36</v>
      </c>
      <c r="B73" s="174" t="s">
        <v>112</v>
      </c>
      <c r="C73" s="180" t="s">
        <v>32</v>
      </c>
      <c r="D73" s="28" t="s">
        <v>164</v>
      </c>
      <c r="E73" s="94">
        <v>176098.43</v>
      </c>
      <c r="F73" s="94">
        <v>165242.46</v>
      </c>
      <c r="G73" s="93">
        <v>10855.97</v>
      </c>
      <c r="H73" s="94">
        <f t="shared" si="32"/>
        <v>0</v>
      </c>
    </row>
    <row r="74" spans="1:11" x14ac:dyDescent="0.25">
      <c r="A74" s="189"/>
      <c r="B74" s="175"/>
      <c r="C74" s="175"/>
      <c r="D74" s="28" t="s">
        <v>165</v>
      </c>
      <c r="E74" s="94">
        <v>603315.86</v>
      </c>
      <c r="F74" s="94">
        <v>566664.52</v>
      </c>
      <c r="G74" s="93">
        <v>36651.339999999997</v>
      </c>
      <c r="H74" s="94">
        <f t="shared" si="32"/>
        <v>0</v>
      </c>
    </row>
    <row r="75" spans="1:11" x14ac:dyDescent="0.25">
      <c r="A75" s="103"/>
      <c r="B75" s="56"/>
      <c r="C75" s="185" t="s">
        <v>229</v>
      </c>
      <c r="D75" s="59" t="s">
        <v>164</v>
      </c>
      <c r="E75" s="96">
        <f>E5+E7+E11+E13+E15+E21+E23+E25+E27+E33+E35+E39+E41+E43+E45+E47+E49+E51+E55+E57+E59+E61+E63+E65+E67+E69+E71+E73+E3</f>
        <v>10976845.069999998</v>
      </c>
      <c r="F75" s="96">
        <f>F5+F7+F11+F13+F15+F21+F23+F25+F27+F33+F35+F39+F41+F43+F45+F47+F49+F51+F55+F57+F59+F61+F63+F65+F67+F69+F71+F73</f>
        <v>10438480.830000002</v>
      </c>
      <c r="G75" s="96">
        <f>G5+G7+G11+G13+G15+G21+G23+G25+G27+G33+G35+G39+G41+G43+G45+G47+G49+G51+G55+G57+G59+G61+G63+G65+G67+G69+G71+G73</f>
        <v>504489.46999999986</v>
      </c>
      <c r="H75" s="96">
        <f>H5+H7+H11+H13+H15+H21+H23+H25+H27+H33+H35+H39+H41+H43+H45+H47+H49+H51+H55+H57+H59+H61+H63+H65+H67+H69+H71+H73</f>
        <v>16264.919999999955</v>
      </c>
    </row>
    <row r="76" spans="1:11" x14ac:dyDescent="0.25">
      <c r="A76" s="103"/>
      <c r="B76" s="56"/>
      <c r="C76" s="186"/>
      <c r="D76" s="59" t="s">
        <v>146</v>
      </c>
      <c r="E76" s="96">
        <f>E9+E19+E29+E31+E37+E53+E17</f>
        <v>2024566.24</v>
      </c>
      <c r="F76" s="96">
        <f>F9+F19+F29+F31+F37+F53</f>
        <v>1737283.43</v>
      </c>
      <c r="G76" s="96">
        <f>G9+G19+G29+G31+G37+G53</f>
        <v>114880.79999999999</v>
      </c>
      <c r="H76" s="96">
        <f>H9+H19+H29+H31+H37+H53</f>
        <v>8.6970430857036263E-11</v>
      </c>
    </row>
    <row r="77" spans="1:11" x14ac:dyDescent="0.25">
      <c r="A77" s="103"/>
      <c r="B77" s="56"/>
      <c r="C77" s="187"/>
      <c r="D77" s="59" t="s">
        <v>165</v>
      </c>
      <c r="E77" s="96">
        <f>E6+E8+E10+E12+E14+E16+E18+E20+E22+E24+E26+E28+E30+E32+E34+E36+E38+E40+E42+E44+E46+E48+E50+E52+E54+E56+E58+E60+E62+E64+E66+E68+E70+E72+E74+E4</f>
        <v>44880372.420000009</v>
      </c>
      <c r="F77" s="96">
        <f>F6+F8+F10+F12+F14+F16+F18+F20+F22+F24+F26+F28+F30+F32+F34+F36+F38+F40+F42+F44+F46+F48+F50+F52+F54+F56+F58+F60+F62+F64+F66+F68+F70+F72+F74</f>
        <v>42564194.520000011</v>
      </c>
      <c r="G77" s="96">
        <f>G6+G8+G10+G12+G14+G16+G18+G20+G22+G24+G26+G28+G30+G32+G34+G36+G38+G40+G42+G44+G46+G48+G50+G52+G54+G56+G58+G60+G62+G64+G66+G68+G70+G72+G74</f>
        <v>2190359.33</v>
      </c>
      <c r="H77" s="96">
        <f>H6+H8+H10+H12+H14+H16+H18+H20+H22+H24+H26+H28+H30+H32+H34+H36+H38+H40+H42+H44+H46+H48+H50+H52+H54+H56+H58+H60+H62+H64+H66+H68+H70+H72+H74</f>
        <v>57663.070000000516</v>
      </c>
    </row>
    <row r="78" spans="1:11" x14ac:dyDescent="0.25">
      <c r="A78" s="103"/>
    </row>
    <row r="79" spans="1:11" s="63" customFormat="1" x14ac:dyDescent="0.25">
      <c r="A79" s="103"/>
      <c r="C79" s="32" t="s">
        <v>59</v>
      </c>
      <c r="D79" s="32" t="s">
        <v>166</v>
      </c>
      <c r="E79" s="33" t="s">
        <v>167</v>
      </c>
      <c r="F79" s="33" t="s">
        <v>168</v>
      </c>
      <c r="G79" s="33" t="s">
        <v>169</v>
      </c>
      <c r="H79" s="33" t="s">
        <v>170</v>
      </c>
      <c r="I79" s="26"/>
      <c r="J79" s="26"/>
      <c r="K79" s="26"/>
    </row>
    <row r="80" spans="1:11" s="63" customFormat="1" x14ac:dyDescent="0.25">
      <c r="A80" s="103"/>
      <c r="C80" s="181" t="s">
        <v>43</v>
      </c>
      <c r="D80" s="101" t="s">
        <v>164</v>
      </c>
      <c r="E80" s="102">
        <v>369582.09</v>
      </c>
      <c r="F80" s="102">
        <v>325562.5</v>
      </c>
      <c r="G80" s="102">
        <v>27754.67</v>
      </c>
      <c r="H80" s="102">
        <f t="shared" ref="H80:H81" si="36">E80-F80-G80</f>
        <v>16264.920000000027</v>
      </c>
      <c r="I80" s="26"/>
      <c r="J80" s="26"/>
      <c r="K80" s="26"/>
    </row>
    <row r="81" spans="1:11" s="63" customFormat="1" x14ac:dyDescent="0.25">
      <c r="A81" s="103"/>
      <c r="C81" s="182"/>
      <c r="D81" s="101" t="s">
        <v>165</v>
      </c>
      <c r="E81" s="102">
        <v>1259895.05</v>
      </c>
      <c r="F81" s="102">
        <v>1107496.5900000001</v>
      </c>
      <c r="G81" s="102">
        <f>91653.04+3082.35</f>
        <v>94735.39</v>
      </c>
      <c r="H81" s="102">
        <f t="shared" si="36"/>
        <v>57663.069999999963</v>
      </c>
      <c r="I81" s="26"/>
      <c r="J81" s="26"/>
      <c r="K81" s="26"/>
    </row>
    <row r="82" spans="1:11" s="63" customFormat="1" x14ac:dyDescent="0.25">
      <c r="A82" s="103"/>
      <c r="C82" s="103"/>
      <c r="D82" s="103"/>
      <c r="E82" s="104"/>
      <c r="F82" s="104"/>
      <c r="G82" s="104"/>
      <c r="H82" s="104"/>
      <c r="I82" s="26"/>
      <c r="J82" s="26"/>
      <c r="K82" s="26"/>
    </row>
    <row r="83" spans="1:11" s="63" customFormat="1" x14ac:dyDescent="0.25">
      <c r="A83" s="103"/>
      <c r="C83" s="105"/>
      <c r="D83" s="183" t="s">
        <v>242</v>
      </c>
      <c r="E83" s="183"/>
      <c r="F83" s="183"/>
      <c r="G83" s="107"/>
      <c r="H83" s="107"/>
      <c r="I83" s="26"/>
      <c r="J83" s="26"/>
      <c r="K83" s="26"/>
    </row>
    <row r="84" spans="1:11" s="63" customFormat="1" x14ac:dyDescent="0.25">
      <c r="A84" s="103"/>
      <c r="C84" s="106"/>
      <c r="D84" s="100" t="s">
        <v>243</v>
      </c>
      <c r="E84" s="100" t="s">
        <v>234</v>
      </c>
      <c r="F84" s="100" t="s">
        <v>241</v>
      </c>
      <c r="G84" s="103"/>
      <c r="H84" s="104"/>
      <c r="I84" s="26"/>
      <c r="J84" s="26"/>
      <c r="K84" s="26"/>
    </row>
    <row r="85" spans="1:11" s="63" customFormat="1" x14ac:dyDescent="0.25">
      <c r="A85" s="103"/>
      <c r="C85" s="103"/>
      <c r="D85" s="56" t="s">
        <v>170</v>
      </c>
      <c r="E85" s="73">
        <v>16264.920000000027</v>
      </c>
      <c r="F85" s="73">
        <v>57663.069999999963</v>
      </c>
      <c r="G85" s="103"/>
      <c r="H85" s="104"/>
      <c r="I85" s="26"/>
      <c r="J85" s="26"/>
      <c r="K85" s="26"/>
    </row>
    <row r="86" spans="1:11" s="63" customFormat="1" ht="30" x14ac:dyDescent="0.25">
      <c r="A86" s="103"/>
      <c r="C86" s="103"/>
      <c r="D86" s="98" t="s">
        <v>245</v>
      </c>
      <c r="E86" s="99">
        <v>7255.17</v>
      </c>
      <c r="F86" s="99">
        <v>25723.51</v>
      </c>
      <c r="G86" s="103"/>
      <c r="H86" s="104"/>
      <c r="I86" s="26"/>
      <c r="J86" s="26"/>
      <c r="K86" s="26"/>
    </row>
    <row r="87" spans="1:11" s="63" customFormat="1" x14ac:dyDescent="0.25">
      <c r="A87" s="103"/>
      <c r="C87" s="103"/>
      <c r="D87" s="59" t="s">
        <v>244</v>
      </c>
      <c r="E87" s="60">
        <f>E85-E86</f>
        <v>9009.7500000000273</v>
      </c>
      <c r="F87" s="60">
        <f>F85-F86</f>
        <v>31939.559999999965</v>
      </c>
      <c r="G87" s="104"/>
      <c r="H87" s="104"/>
      <c r="I87" s="26"/>
      <c r="J87" s="26"/>
      <c r="K87" s="26"/>
    </row>
    <row r="88" spans="1:11" s="63" customFormat="1" x14ac:dyDescent="0.25">
      <c r="C88" s="103"/>
      <c r="D88" s="103"/>
      <c r="E88" s="104"/>
      <c r="F88" s="104"/>
      <c r="G88" s="104"/>
      <c r="H88" s="104"/>
      <c r="I88" s="26"/>
      <c r="J88" s="26"/>
      <c r="K88" s="26"/>
    </row>
    <row r="89" spans="1:11" s="63" customFormat="1" x14ac:dyDescent="0.25">
      <c r="C89" s="103"/>
      <c r="D89" s="103"/>
      <c r="E89" s="104"/>
      <c r="F89" s="104"/>
      <c r="G89" s="104"/>
      <c r="H89" s="104"/>
      <c r="I89" s="26"/>
      <c r="J89" s="26"/>
      <c r="K89" s="26"/>
    </row>
  </sheetData>
  <mergeCells count="112">
    <mergeCell ref="A65:A66"/>
    <mergeCell ref="A67:A68"/>
    <mergeCell ref="A69:A70"/>
    <mergeCell ref="A71:A72"/>
    <mergeCell ref="A73:A74"/>
    <mergeCell ref="A51:A52"/>
    <mergeCell ref="A53:A54"/>
    <mergeCell ref="A55:A56"/>
    <mergeCell ref="A57:A58"/>
    <mergeCell ref="A59:A60"/>
    <mergeCell ref="A61:A62"/>
    <mergeCell ref="A47:A48"/>
    <mergeCell ref="A49:A50"/>
    <mergeCell ref="A27:A28"/>
    <mergeCell ref="A29:A30"/>
    <mergeCell ref="A31:A32"/>
    <mergeCell ref="A33:A34"/>
    <mergeCell ref="A35:A36"/>
    <mergeCell ref="A37:A38"/>
    <mergeCell ref="A63:A64"/>
    <mergeCell ref="A17:A18"/>
    <mergeCell ref="A19:A20"/>
    <mergeCell ref="A21:A22"/>
    <mergeCell ref="A23:A24"/>
    <mergeCell ref="A25:A26"/>
    <mergeCell ref="C51:C52"/>
    <mergeCell ref="B53:B54"/>
    <mergeCell ref="C53:C54"/>
    <mergeCell ref="B43:B44"/>
    <mergeCell ref="C43:C44"/>
    <mergeCell ref="B45:B46"/>
    <mergeCell ref="C45:C46"/>
    <mergeCell ref="B47:B48"/>
    <mergeCell ref="C47:C48"/>
    <mergeCell ref="B37:B38"/>
    <mergeCell ref="C37:C38"/>
    <mergeCell ref="B39:B40"/>
    <mergeCell ref="C39:C40"/>
    <mergeCell ref="B41:B42"/>
    <mergeCell ref="C41:C42"/>
    <mergeCell ref="A39:A40"/>
    <mergeCell ref="A41:A42"/>
    <mergeCell ref="A43:A44"/>
    <mergeCell ref="A45:A46"/>
    <mergeCell ref="A3:A4"/>
    <mergeCell ref="A5:A6"/>
    <mergeCell ref="A7:A8"/>
    <mergeCell ref="A9:A10"/>
    <mergeCell ref="A11:A12"/>
    <mergeCell ref="A13:A14"/>
    <mergeCell ref="B73:B74"/>
    <mergeCell ref="C73:C74"/>
    <mergeCell ref="B61:B62"/>
    <mergeCell ref="C61:C62"/>
    <mergeCell ref="B63:B64"/>
    <mergeCell ref="C63:C64"/>
    <mergeCell ref="B65:B66"/>
    <mergeCell ref="C65:C66"/>
    <mergeCell ref="B55:B56"/>
    <mergeCell ref="C55:C56"/>
    <mergeCell ref="B57:B58"/>
    <mergeCell ref="C57:C58"/>
    <mergeCell ref="B59:B60"/>
    <mergeCell ref="C59:C60"/>
    <mergeCell ref="B49:B50"/>
    <mergeCell ref="C49:C50"/>
    <mergeCell ref="B51:B52"/>
    <mergeCell ref="A15:A16"/>
    <mergeCell ref="B67:B68"/>
    <mergeCell ref="C67:C68"/>
    <mergeCell ref="B69:B70"/>
    <mergeCell ref="C69:C70"/>
    <mergeCell ref="B71:B72"/>
    <mergeCell ref="C71:C72"/>
    <mergeCell ref="C80:C81"/>
    <mergeCell ref="D83:F83"/>
    <mergeCell ref="B3:B4"/>
    <mergeCell ref="C31:C32"/>
    <mergeCell ref="B33:B34"/>
    <mergeCell ref="C33:C34"/>
    <mergeCell ref="B35:B36"/>
    <mergeCell ref="C35:C36"/>
    <mergeCell ref="B25:B26"/>
    <mergeCell ref="C25:C26"/>
    <mergeCell ref="B27:B28"/>
    <mergeCell ref="C27:C28"/>
    <mergeCell ref="B29:B30"/>
    <mergeCell ref="C29:C30"/>
    <mergeCell ref="B9:B10"/>
    <mergeCell ref="C9:C10"/>
    <mergeCell ref="C75:C77"/>
    <mergeCell ref="C3:C4"/>
    <mergeCell ref="B1:H1"/>
    <mergeCell ref="B5:B6"/>
    <mergeCell ref="C5:C6"/>
    <mergeCell ref="B7:B8"/>
    <mergeCell ref="C7:C8"/>
    <mergeCell ref="B11:B12"/>
    <mergeCell ref="B19:B20"/>
    <mergeCell ref="C19:C20"/>
    <mergeCell ref="B21:B22"/>
    <mergeCell ref="C21:C22"/>
    <mergeCell ref="B31:B32"/>
    <mergeCell ref="B23:B24"/>
    <mergeCell ref="C23:C24"/>
    <mergeCell ref="C11:C12"/>
    <mergeCell ref="B13:B14"/>
    <mergeCell ref="C13:C14"/>
    <mergeCell ref="B15:B16"/>
    <mergeCell ref="C15:C16"/>
    <mergeCell ref="B17:B18"/>
    <mergeCell ref="C17:C18"/>
  </mergeCells>
  <printOptions horizontalCentered="1"/>
  <pageMargins left="0.78740157480314965" right="0.78740157480314965" top="0.55118110236220474" bottom="0" header="0.31496062992125984" footer="0.31496062992125984"/>
  <pageSetup paperSize="9" scale="85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opLeftCell="A97" workbookViewId="0">
      <selection activeCell="K45" sqref="K45"/>
    </sheetView>
  </sheetViews>
  <sheetFormatPr baseColWidth="10" defaultRowHeight="15" x14ac:dyDescent="0.25"/>
  <cols>
    <col min="1" max="1" width="3" bestFit="1" customWidth="1"/>
    <col min="2" max="2" width="0" hidden="1" customWidth="1"/>
    <col min="3" max="3" width="18.5703125" bestFit="1" customWidth="1"/>
    <col min="4" max="4" width="17.140625" customWidth="1"/>
    <col min="5" max="5" width="16.85546875" style="26" customWidth="1"/>
    <col min="6" max="6" width="12.5703125" style="26" customWidth="1"/>
    <col min="7" max="7" width="13.42578125" style="26" customWidth="1"/>
    <col min="8" max="8" width="13.140625" style="26" customWidth="1"/>
    <col min="9" max="9" width="12.42578125" style="26" customWidth="1"/>
    <col min="10" max="11" width="11.42578125" style="26"/>
  </cols>
  <sheetData>
    <row r="1" spans="1:11" s="42" customFormat="1" ht="18.75" x14ac:dyDescent="0.25">
      <c r="A1" s="122"/>
      <c r="B1" s="198" t="s">
        <v>231</v>
      </c>
      <c r="C1" s="198"/>
      <c r="D1" s="198"/>
      <c r="E1" s="198"/>
      <c r="F1" s="198"/>
      <c r="G1" s="198"/>
      <c r="H1" s="198"/>
      <c r="I1" s="41"/>
      <c r="J1" s="41"/>
      <c r="K1" s="41"/>
    </row>
    <row r="2" spans="1:11" s="43" customFormat="1" ht="12.75" x14ac:dyDescent="0.2">
      <c r="A2" s="123"/>
      <c r="B2" s="44" t="s">
        <v>114</v>
      </c>
      <c r="C2" s="44" t="s">
        <v>59</v>
      </c>
      <c r="D2" s="45" t="s">
        <v>166</v>
      </c>
      <c r="E2" s="46" t="s">
        <v>167</v>
      </c>
      <c r="F2" s="47" t="s">
        <v>168</v>
      </c>
      <c r="G2" s="48" t="s">
        <v>169</v>
      </c>
      <c r="H2" s="48" t="s">
        <v>170</v>
      </c>
      <c r="I2" s="49"/>
      <c r="J2" s="49"/>
      <c r="K2" s="49"/>
    </row>
    <row r="3" spans="1:11" s="42" customFormat="1" hidden="1" x14ac:dyDescent="0.25">
      <c r="A3" s="122"/>
      <c r="B3" s="50" t="s">
        <v>78</v>
      </c>
      <c r="C3" s="51" t="s">
        <v>67</v>
      </c>
      <c r="D3" s="52"/>
      <c r="E3" s="41"/>
      <c r="F3" s="41"/>
      <c r="G3" s="41"/>
      <c r="H3" s="41"/>
      <c r="I3" s="41"/>
      <c r="J3" s="41"/>
      <c r="K3" s="41"/>
    </row>
    <row r="4" spans="1:11" s="42" customFormat="1" x14ac:dyDescent="0.25">
      <c r="A4" s="204">
        <v>1</v>
      </c>
      <c r="B4" s="200" t="s">
        <v>79</v>
      </c>
      <c r="C4" s="202" t="s">
        <v>41</v>
      </c>
      <c r="D4" s="38" t="s">
        <v>164</v>
      </c>
      <c r="E4" s="39">
        <v>573366.35</v>
      </c>
      <c r="F4" s="39">
        <v>213131.67</v>
      </c>
      <c r="G4" s="39">
        <v>17181.64</v>
      </c>
      <c r="H4" s="39">
        <f t="shared" ref="H4:H35" si="0">E4-F4-G4</f>
        <v>343053.03999999992</v>
      </c>
      <c r="I4" s="41"/>
      <c r="J4" s="41"/>
      <c r="K4" s="41"/>
    </row>
    <row r="5" spans="1:11" s="42" customFormat="1" x14ac:dyDescent="0.25">
      <c r="A5" s="204"/>
      <c r="B5" s="200"/>
      <c r="C5" s="202"/>
      <c r="D5" s="38" t="s">
        <v>165</v>
      </c>
      <c r="E5" s="39">
        <v>1895266.96</v>
      </c>
      <c r="F5" s="39">
        <v>707434.35</v>
      </c>
      <c r="G5" s="39">
        <f>54949.24+2182.72</f>
        <v>57131.96</v>
      </c>
      <c r="H5" s="39">
        <f t="shared" si="0"/>
        <v>1130700.6499999999</v>
      </c>
      <c r="I5" s="41"/>
      <c r="J5" s="41"/>
      <c r="K5" s="41"/>
    </row>
    <row r="6" spans="1:11" s="42" customFormat="1" x14ac:dyDescent="0.25">
      <c r="A6" s="204">
        <f>A4+1</f>
        <v>2</v>
      </c>
      <c r="B6" s="200" t="s">
        <v>80</v>
      </c>
      <c r="C6" s="202" t="s">
        <v>23</v>
      </c>
      <c r="D6" s="38" t="s">
        <v>164</v>
      </c>
      <c r="E6" s="39">
        <v>463194.43</v>
      </c>
      <c r="F6" s="39">
        <v>234473.15</v>
      </c>
      <c r="G6" s="39">
        <v>167.05</v>
      </c>
      <c r="H6" s="39">
        <f t="shared" si="0"/>
        <v>228554.23</v>
      </c>
      <c r="I6" s="41"/>
      <c r="J6" s="41"/>
      <c r="K6" s="41"/>
    </row>
    <row r="7" spans="1:11" s="42" customFormat="1" x14ac:dyDescent="0.25">
      <c r="A7" s="204"/>
      <c r="B7" s="200"/>
      <c r="C7" s="201"/>
      <c r="D7" s="38" t="s">
        <v>165</v>
      </c>
      <c r="E7" s="39">
        <v>1531450.58</v>
      </c>
      <c r="F7" s="39">
        <v>776321.12</v>
      </c>
      <c r="G7" s="39">
        <f>546.25+5.85</f>
        <v>552.1</v>
      </c>
      <c r="H7" s="39">
        <f t="shared" si="0"/>
        <v>754577.3600000001</v>
      </c>
      <c r="I7" s="41"/>
      <c r="J7" s="41"/>
      <c r="K7" s="41"/>
    </row>
    <row r="8" spans="1:11" s="42" customFormat="1" x14ac:dyDescent="0.25">
      <c r="A8" s="204">
        <f t="shared" ref="A8" si="1">A6+1</f>
        <v>3</v>
      </c>
      <c r="B8" s="200" t="s">
        <v>81</v>
      </c>
      <c r="C8" s="202" t="s">
        <v>75</v>
      </c>
      <c r="D8" s="38" t="s">
        <v>146</v>
      </c>
      <c r="E8" s="39">
        <v>371958.84</v>
      </c>
      <c r="F8" s="39">
        <v>127217.12</v>
      </c>
      <c r="G8" s="39">
        <v>4240.5200000000004</v>
      </c>
      <c r="H8" s="39">
        <f t="shared" si="0"/>
        <v>240501.20000000004</v>
      </c>
      <c r="I8" s="41"/>
      <c r="J8" s="41"/>
      <c r="K8" s="41"/>
    </row>
    <row r="9" spans="1:11" s="42" customFormat="1" x14ac:dyDescent="0.25">
      <c r="A9" s="204"/>
      <c r="B9" s="201"/>
      <c r="C9" s="201"/>
      <c r="D9" s="38" t="s">
        <v>165</v>
      </c>
      <c r="E9" s="39">
        <v>1383260.1599999999</v>
      </c>
      <c r="F9" s="39">
        <v>464676.88</v>
      </c>
      <c r="G9" s="39">
        <f>15043.19+434.69</f>
        <v>15477.880000000001</v>
      </c>
      <c r="H9" s="39">
        <f t="shared" si="0"/>
        <v>903105.39999999991</v>
      </c>
      <c r="I9" s="41"/>
      <c r="J9" s="41"/>
      <c r="K9" s="41"/>
    </row>
    <row r="10" spans="1:11" s="42" customFormat="1" x14ac:dyDescent="0.25">
      <c r="A10" s="204">
        <f t="shared" ref="A10" si="2">A8+1</f>
        <v>4</v>
      </c>
      <c r="B10" s="200" t="s">
        <v>82</v>
      </c>
      <c r="C10" s="202" t="s">
        <v>18</v>
      </c>
      <c r="D10" s="38" t="s">
        <v>164</v>
      </c>
      <c r="E10" s="39">
        <v>50727</v>
      </c>
      <c r="F10" s="39">
        <v>14459.4</v>
      </c>
      <c r="G10" s="39">
        <v>36267.599999999999</v>
      </c>
      <c r="H10" s="39">
        <f t="shared" si="0"/>
        <v>0</v>
      </c>
      <c r="I10" s="41"/>
      <c r="J10" s="41"/>
      <c r="K10" s="41"/>
    </row>
    <row r="11" spans="1:11" s="42" customFormat="1" x14ac:dyDescent="0.25">
      <c r="A11" s="204"/>
      <c r="B11" s="201"/>
      <c r="C11" s="201"/>
      <c r="D11" s="38" t="s">
        <v>165</v>
      </c>
      <c r="E11" s="39">
        <v>168253.11</v>
      </c>
      <c r="F11" s="39">
        <v>47966.07</v>
      </c>
      <c r="G11" s="39">
        <f>116462.4+3824.64</f>
        <v>120287.03999999999</v>
      </c>
      <c r="H11" s="39">
        <f t="shared" si="0"/>
        <v>0</v>
      </c>
      <c r="I11" s="41"/>
      <c r="J11" s="41"/>
      <c r="K11" s="41"/>
    </row>
    <row r="12" spans="1:11" s="42" customFormat="1" x14ac:dyDescent="0.25">
      <c r="A12" s="204">
        <f t="shared" ref="A12" si="3">A10+1</f>
        <v>5</v>
      </c>
      <c r="B12" s="200" t="s">
        <v>83</v>
      </c>
      <c r="C12" s="202" t="s">
        <v>0</v>
      </c>
      <c r="D12" s="38" t="s">
        <v>164</v>
      </c>
      <c r="E12" s="39">
        <v>544983</v>
      </c>
      <c r="F12" s="39">
        <v>258474.79</v>
      </c>
      <c r="G12" s="39">
        <v>9120.33</v>
      </c>
      <c r="H12" s="39">
        <f t="shared" si="0"/>
        <v>277387.87999999995</v>
      </c>
      <c r="I12" s="41"/>
      <c r="J12" s="41"/>
      <c r="K12" s="41"/>
    </row>
    <row r="13" spans="1:11" s="42" customFormat="1" x14ac:dyDescent="0.25">
      <c r="A13" s="204"/>
      <c r="B13" s="201"/>
      <c r="C13" s="201"/>
      <c r="D13" s="38" t="s">
        <v>165</v>
      </c>
      <c r="E13" s="39">
        <v>1795617.9</v>
      </c>
      <c r="F13" s="39">
        <v>852289.16</v>
      </c>
      <c r="G13" s="39">
        <f>29185.05+912.04</f>
        <v>30097.09</v>
      </c>
      <c r="H13" s="39">
        <f t="shared" si="0"/>
        <v>913231.64999999991</v>
      </c>
      <c r="I13" s="41"/>
      <c r="J13" s="41"/>
      <c r="K13" s="41"/>
    </row>
    <row r="14" spans="1:11" s="42" customFormat="1" x14ac:dyDescent="0.25">
      <c r="A14" s="204">
        <f t="shared" ref="A14" si="4">A12+1</f>
        <v>6</v>
      </c>
      <c r="B14" s="200" t="s">
        <v>84</v>
      </c>
      <c r="C14" s="202" t="s">
        <v>37</v>
      </c>
      <c r="D14" s="38" t="s">
        <v>164</v>
      </c>
      <c r="E14" s="39">
        <v>192300</v>
      </c>
      <c r="F14" s="39">
        <v>104251.53</v>
      </c>
      <c r="G14" s="39">
        <v>5995.73</v>
      </c>
      <c r="H14" s="39">
        <f t="shared" si="0"/>
        <v>82052.740000000005</v>
      </c>
      <c r="I14" s="41"/>
      <c r="J14" s="41"/>
      <c r="K14" s="41"/>
    </row>
    <row r="15" spans="1:11" s="42" customFormat="1" x14ac:dyDescent="0.25">
      <c r="A15" s="204"/>
      <c r="B15" s="201"/>
      <c r="C15" s="201"/>
      <c r="D15" s="38" t="s">
        <v>165</v>
      </c>
      <c r="E15" s="39">
        <v>637632.5</v>
      </c>
      <c r="F15" s="39">
        <v>345610.09</v>
      </c>
      <c r="G15" s="39">
        <f>19246.29+689.51</f>
        <v>19935.8</v>
      </c>
      <c r="H15" s="39">
        <f t="shared" si="0"/>
        <v>272086.61</v>
      </c>
      <c r="I15" s="41"/>
      <c r="J15" s="41"/>
      <c r="K15" s="41"/>
    </row>
    <row r="16" spans="1:11" s="42" customFormat="1" x14ac:dyDescent="0.25">
      <c r="A16" s="204">
        <f t="shared" ref="A16" si="5">A14+1</f>
        <v>7</v>
      </c>
      <c r="B16" s="200" t="s">
        <v>85</v>
      </c>
      <c r="C16" s="202" t="s">
        <v>52</v>
      </c>
      <c r="D16" s="38" t="s">
        <v>146</v>
      </c>
      <c r="E16" s="39">
        <v>168150.68</v>
      </c>
      <c r="F16" s="39">
        <v>60506.879999999997</v>
      </c>
      <c r="G16" s="39">
        <v>107643.8</v>
      </c>
      <c r="H16" s="39">
        <f t="shared" si="0"/>
        <v>0</v>
      </c>
      <c r="I16" s="41"/>
      <c r="J16" s="41"/>
      <c r="K16" s="41"/>
    </row>
    <row r="17" spans="1:11" s="42" customFormat="1" x14ac:dyDescent="0.25">
      <c r="A17" s="204"/>
      <c r="B17" s="201"/>
      <c r="C17" s="201"/>
      <c r="D17" s="38" t="s">
        <v>165</v>
      </c>
      <c r="E17" s="39">
        <v>613750</v>
      </c>
      <c r="F17" s="39">
        <v>220850.13</v>
      </c>
      <c r="G17" s="39">
        <f>376753.3+16146.57</f>
        <v>392899.87</v>
      </c>
      <c r="H17" s="39">
        <f t="shared" si="0"/>
        <v>0</v>
      </c>
      <c r="I17" s="41"/>
      <c r="J17" s="41"/>
      <c r="K17" s="41"/>
    </row>
    <row r="18" spans="1:11" s="42" customFormat="1" x14ac:dyDescent="0.25">
      <c r="A18" s="204">
        <f t="shared" ref="A18" si="6">A16+1</f>
        <v>8</v>
      </c>
      <c r="B18" s="200" t="s">
        <v>86</v>
      </c>
      <c r="C18" s="202" t="s">
        <v>44</v>
      </c>
      <c r="D18" s="38" t="s">
        <v>146</v>
      </c>
      <c r="E18" s="39">
        <v>571427.21</v>
      </c>
      <c r="F18" s="39">
        <v>213693.9</v>
      </c>
      <c r="G18" s="39">
        <v>1139.9000000000001</v>
      </c>
      <c r="H18" s="39">
        <f t="shared" si="0"/>
        <v>356593.40999999992</v>
      </c>
      <c r="I18" s="41"/>
      <c r="J18" s="41"/>
      <c r="K18" s="41"/>
    </row>
    <row r="19" spans="1:11" s="42" customFormat="1" x14ac:dyDescent="0.25">
      <c r="A19" s="204"/>
      <c r="B19" s="201"/>
      <c r="C19" s="201"/>
      <c r="D19" s="38" t="s">
        <v>165</v>
      </c>
      <c r="E19" s="39">
        <v>2146727.5</v>
      </c>
      <c r="F19" s="39">
        <v>780759.23</v>
      </c>
      <c r="G19" s="39">
        <f>3989.65+170.99</f>
        <v>4160.6400000000003</v>
      </c>
      <c r="H19" s="39">
        <f t="shared" si="0"/>
        <v>1361807.6300000001</v>
      </c>
      <c r="I19" s="41"/>
      <c r="J19" s="41"/>
      <c r="K19" s="41"/>
    </row>
    <row r="20" spans="1:11" s="42" customFormat="1" x14ac:dyDescent="0.25">
      <c r="A20" s="204">
        <f t="shared" ref="A20" si="7">A18+1</f>
        <v>9</v>
      </c>
      <c r="B20" s="200" t="s">
        <v>87</v>
      </c>
      <c r="C20" s="202" t="s">
        <v>70</v>
      </c>
      <c r="D20" s="38" t="s">
        <v>164</v>
      </c>
      <c r="E20" s="39">
        <v>357381</v>
      </c>
      <c r="F20" s="39">
        <v>133357.53</v>
      </c>
      <c r="G20" s="39">
        <v>383.56</v>
      </c>
      <c r="H20" s="39">
        <f t="shared" si="0"/>
        <v>223639.91</v>
      </c>
      <c r="I20" s="41"/>
      <c r="J20" s="41"/>
      <c r="K20" s="41"/>
    </row>
    <row r="21" spans="1:11" s="42" customFormat="1" x14ac:dyDescent="0.25">
      <c r="A21" s="204"/>
      <c r="B21" s="201"/>
      <c r="C21" s="201"/>
      <c r="D21" s="38" t="s">
        <v>165</v>
      </c>
      <c r="E21" s="39">
        <v>1248948.83</v>
      </c>
      <c r="F21" s="39">
        <v>441330.55</v>
      </c>
      <c r="G21" s="39">
        <f>1227.39+34.51</f>
        <v>1261.9000000000001</v>
      </c>
      <c r="H21" s="39">
        <f t="shared" si="0"/>
        <v>806356.38</v>
      </c>
      <c r="I21" s="41"/>
      <c r="J21" s="41"/>
      <c r="K21" s="41"/>
    </row>
    <row r="22" spans="1:11" s="42" customFormat="1" x14ac:dyDescent="0.25">
      <c r="A22" s="204">
        <f t="shared" ref="A22" si="8">A20+1</f>
        <v>10</v>
      </c>
      <c r="B22" s="200" t="s">
        <v>88</v>
      </c>
      <c r="C22" s="202" t="s">
        <v>72</v>
      </c>
      <c r="D22" s="38" t="s">
        <v>164</v>
      </c>
      <c r="E22" s="39">
        <v>207744.8</v>
      </c>
      <c r="F22" s="39">
        <v>162132.32</v>
      </c>
      <c r="G22" s="39">
        <v>45612.480000000003</v>
      </c>
      <c r="H22" s="39">
        <f t="shared" si="0"/>
        <v>0</v>
      </c>
      <c r="I22" s="41"/>
      <c r="J22" s="41"/>
      <c r="K22" s="41"/>
    </row>
    <row r="23" spans="1:11" s="42" customFormat="1" x14ac:dyDescent="0.25">
      <c r="A23" s="204"/>
      <c r="B23" s="201"/>
      <c r="C23" s="201"/>
      <c r="D23" s="38" t="s">
        <v>165</v>
      </c>
      <c r="E23" s="39">
        <v>758868.52</v>
      </c>
      <c r="F23" s="39">
        <v>592211.93999999994</v>
      </c>
      <c r="G23" s="39">
        <f>158991.74+7664.84</f>
        <v>166656.57999999999</v>
      </c>
      <c r="H23" s="39">
        <f t="shared" si="0"/>
        <v>0</v>
      </c>
      <c r="I23" s="41"/>
      <c r="J23" s="41"/>
      <c r="K23" s="41"/>
    </row>
    <row r="24" spans="1:11" s="42" customFormat="1" x14ac:dyDescent="0.25">
      <c r="A24" s="204">
        <f>A22+1</f>
        <v>11</v>
      </c>
      <c r="B24" s="199" t="s">
        <v>89</v>
      </c>
      <c r="C24" s="191" t="s">
        <v>54</v>
      </c>
      <c r="D24" s="38" t="s">
        <v>164</v>
      </c>
      <c r="E24" s="39">
        <v>620080.42000000004</v>
      </c>
      <c r="F24" s="39">
        <v>245789.67</v>
      </c>
      <c r="G24" s="40"/>
      <c r="H24" s="39">
        <f t="shared" si="0"/>
        <v>374290.75</v>
      </c>
      <c r="I24" s="41"/>
      <c r="J24" s="41"/>
      <c r="K24" s="41"/>
    </row>
    <row r="25" spans="1:11" s="42" customFormat="1" x14ac:dyDescent="0.25">
      <c r="A25" s="204"/>
      <c r="B25" s="203"/>
      <c r="C25" s="192"/>
      <c r="D25" s="38" t="s">
        <v>165</v>
      </c>
      <c r="E25" s="39">
        <v>2050897.6</v>
      </c>
      <c r="F25" s="39">
        <v>814115.24</v>
      </c>
      <c r="G25" s="40"/>
      <c r="H25" s="39">
        <f t="shared" si="0"/>
        <v>1236782.3600000001</v>
      </c>
      <c r="I25" s="41"/>
      <c r="J25" s="41"/>
      <c r="K25" s="41"/>
    </row>
    <row r="26" spans="1:11" s="42" customFormat="1" x14ac:dyDescent="0.25">
      <c r="A26" s="204">
        <f t="shared" ref="A26" si="9">A24+1</f>
        <v>12</v>
      </c>
      <c r="B26" s="199" t="s">
        <v>90</v>
      </c>
      <c r="C26" s="191" t="s">
        <v>25</v>
      </c>
      <c r="D26" s="38" t="s">
        <v>164</v>
      </c>
      <c r="E26" s="39">
        <v>1190713.8999999999</v>
      </c>
      <c r="F26" s="39">
        <v>374661.94</v>
      </c>
      <c r="G26" s="40">
        <v>14082.7</v>
      </c>
      <c r="H26" s="39">
        <f t="shared" si="0"/>
        <v>801969.26</v>
      </c>
      <c r="I26" s="41"/>
      <c r="J26" s="41"/>
      <c r="K26" s="41"/>
    </row>
    <row r="27" spans="1:11" s="42" customFormat="1" x14ac:dyDescent="0.25">
      <c r="A27" s="204"/>
      <c r="B27" s="192"/>
      <c r="C27" s="192"/>
      <c r="D27" s="38" t="s">
        <v>165</v>
      </c>
      <c r="E27" s="39">
        <v>2769809.28</v>
      </c>
      <c r="F27" s="39">
        <v>1238257.73</v>
      </c>
      <c r="G27" s="40">
        <f>45064.64+1478.67</f>
        <v>46543.31</v>
      </c>
      <c r="H27" s="39">
        <f t="shared" si="0"/>
        <v>1485008.2399999998</v>
      </c>
      <c r="I27" s="41"/>
      <c r="J27" s="41"/>
      <c r="K27" s="41"/>
    </row>
    <row r="28" spans="1:11" s="42" customFormat="1" x14ac:dyDescent="0.25">
      <c r="A28" s="204">
        <f t="shared" ref="A28" si="10">A26+1</f>
        <v>13</v>
      </c>
      <c r="B28" s="199" t="s">
        <v>91</v>
      </c>
      <c r="C28" s="191" t="s">
        <v>74</v>
      </c>
      <c r="D28" s="38" t="s">
        <v>146</v>
      </c>
      <c r="E28" s="39">
        <v>697909.59</v>
      </c>
      <c r="F28" s="39">
        <v>296387.28999999998</v>
      </c>
      <c r="G28" s="40">
        <v>530.92999999999995</v>
      </c>
      <c r="H28" s="39">
        <f t="shared" si="0"/>
        <v>400991.37</v>
      </c>
      <c r="I28" s="41"/>
      <c r="J28" s="41"/>
      <c r="K28" s="41"/>
    </row>
    <row r="29" spans="1:11" s="42" customFormat="1" x14ac:dyDescent="0.25">
      <c r="A29" s="204"/>
      <c r="B29" s="192"/>
      <c r="C29" s="192"/>
      <c r="D29" s="38" t="s">
        <v>165</v>
      </c>
      <c r="E29" s="39">
        <v>2591427.0099999998</v>
      </c>
      <c r="F29" s="39">
        <v>1083440.5900000001</v>
      </c>
      <c r="G29" s="40">
        <f>1672.75+265.15</f>
        <v>1937.9</v>
      </c>
      <c r="H29" s="39">
        <f t="shared" si="0"/>
        <v>1506048.5199999998</v>
      </c>
      <c r="I29" s="41"/>
      <c r="J29" s="41"/>
      <c r="K29" s="41"/>
    </row>
    <row r="30" spans="1:11" s="42" customFormat="1" x14ac:dyDescent="0.25">
      <c r="A30" s="204">
        <f t="shared" ref="A30" si="11">A28+1</f>
        <v>14</v>
      </c>
      <c r="B30" s="199" t="s">
        <v>92</v>
      </c>
      <c r="C30" s="191" t="s">
        <v>3</v>
      </c>
      <c r="D30" s="38" t="s">
        <v>146</v>
      </c>
      <c r="E30" s="39">
        <v>67851.59</v>
      </c>
      <c r="F30" s="39">
        <v>16161.11</v>
      </c>
      <c r="G30" s="40">
        <v>6106.4</v>
      </c>
      <c r="H30" s="39">
        <f t="shared" si="0"/>
        <v>45584.079999999994</v>
      </c>
      <c r="I30" s="41"/>
      <c r="J30" s="41"/>
      <c r="K30" s="41"/>
    </row>
    <row r="31" spans="1:11" s="42" customFormat="1" x14ac:dyDescent="0.25">
      <c r="A31" s="204"/>
      <c r="B31" s="192"/>
      <c r="C31" s="192"/>
      <c r="D31" s="38" t="s">
        <v>165</v>
      </c>
      <c r="E31" s="39">
        <v>250000</v>
      </c>
      <c r="F31" s="39">
        <v>59411.51</v>
      </c>
      <c r="G31" s="40">
        <f>21186.9+1101.46</f>
        <v>22288.36</v>
      </c>
      <c r="H31" s="39">
        <f t="shared" si="0"/>
        <v>168300.13</v>
      </c>
      <c r="I31" s="41"/>
      <c r="J31" s="41"/>
      <c r="K31" s="41"/>
    </row>
    <row r="32" spans="1:11" s="42" customFormat="1" x14ac:dyDescent="0.25">
      <c r="A32" s="204">
        <f t="shared" ref="A32" si="12">A30+1</f>
        <v>15</v>
      </c>
      <c r="B32" s="199" t="s">
        <v>113</v>
      </c>
      <c r="C32" s="191" t="s">
        <v>50</v>
      </c>
      <c r="D32" s="38" t="s">
        <v>164</v>
      </c>
      <c r="E32" s="39">
        <v>422962.82</v>
      </c>
      <c r="F32" s="39">
        <v>157498.35999999999</v>
      </c>
      <c r="G32" s="40">
        <v>3532.62</v>
      </c>
      <c r="H32" s="39">
        <f t="shared" si="0"/>
        <v>261931.84000000003</v>
      </c>
      <c r="I32" s="41"/>
      <c r="J32" s="41"/>
      <c r="K32" s="41"/>
    </row>
    <row r="33" spans="1:11" s="42" customFormat="1" x14ac:dyDescent="0.25">
      <c r="A33" s="204"/>
      <c r="B33" s="192"/>
      <c r="C33" s="192"/>
      <c r="D33" s="38" t="s">
        <v>165</v>
      </c>
      <c r="E33" s="39">
        <v>1507438.08</v>
      </c>
      <c r="F33" s="39">
        <v>521524.41</v>
      </c>
      <c r="G33" s="40">
        <f>11240.38+417.27</f>
        <v>11657.65</v>
      </c>
      <c r="H33" s="39">
        <f t="shared" si="0"/>
        <v>974256.02000000014</v>
      </c>
      <c r="I33" s="41"/>
      <c r="J33" s="41"/>
      <c r="K33" s="41"/>
    </row>
    <row r="34" spans="1:11" s="42" customFormat="1" x14ac:dyDescent="0.25">
      <c r="A34" s="204">
        <f t="shared" ref="A34" si="13">A32+1</f>
        <v>16</v>
      </c>
      <c r="B34" s="199" t="s">
        <v>93</v>
      </c>
      <c r="C34" s="191" t="s">
        <v>28</v>
      </c>
      <c r="D34" s="38" t="s">
        <v>164</v>
      </c>
      <c r="E34" s="39">
        <v>843283.46</v>
      </c>
      <c r="F34" s="39">
        <v>474123.23</v>
      </c>
      <c r="G34" s="40">
        <v>437.39</v>
      </c>
      <c r="H34" s="39">
        <f t="shared" si="0"/>
        <v>368722.83999999997</v>
      </c>
      <c r="I34" s="41"/>
      <c r="J34" s="41"/>
      <c r="K34" s="41"/>
    </row>
    <row r="35" spans="1:11" s="42" customFormat="1" x14ac:dyDescent="0.25">
      <c r="A35" s="204"/>
      <c r="B35" s="192"/>
      <c r="C35" s="192"/>
      <c r="D35" s="38" t="s">
        <v>165</v>
      </c>
      <c r="E35" s="39">
        <v>2793572.4</v>
      </c>
      <c r="F35" s="39">
        <v>1573537.53</v>
      </c>
      <c r="G35" s="40">
        <f>1399.64+54.68</f>
        <v>1454.3200000000002</v>
      </c>
      <c r="H35" s="39">
        <f t="shared" si="0"/>
        <v>1218580.5499999998</v>
      </c>
      <c r="I35" s="41"/>
      <c r="J35" s="41"/>
      <c r="K35" s="41"/>
    </row>
    <row r="36" spans="1:11" s="42" customFormat="1" x14ac:dyDescent="0.25">
      <c r="A36" s="204">
        <f t="shared" ref="A36" si="14">A34+1</f>
        <v>17</v>
      </c>
      <c r="B36" s="199" t="s">
        <v>94</v>
      </c>
      <c r="C36" s="191" t="s">
        <v>56</v>
      </c>
      <c r="D36" s="38" t="s">
        <v>146</v>
      </c>
      <c r="E36" s="39">
        <v>953952.24</v>
      </c>
      <c r="F36" s="39">
        <v>248898.52</v>
      </c>
      <c r="G36" s="40"/>
      <c r="H36" s="39">
        <f t="shared" ref="H36:H68" si="15">E36-F36-G36</f>
        <v>705053.72</v>
      </c>
      <c r="I36" s="41"/>
      <c r="J36" s="41"/>
      <c r="K36" s="41"/>
    </row>
    <row r="37" spans="1:11" s="42" customFormat="1" x14ac:dyDescent="0.25">
      <c r="A37" s="204"/>
      <c r="B37" s="192"/>
      <c r="C37" s="192"/>
      <c r="D37" s="38" t="s">
        <v>165</v>
      </c>
      <c r="E37" s="39">
        <v>3824454.22</v>
      </c>
      <c r="F37" s="39">
        <v>908479.57</v>
      </c>
      <c r="G37" s="40"/>
      <c r="H37" s="39">
        <f t="shared" si="15"/>
        <v>2915974.6500000004</v>
      </c>
      <c r="I37" s="41"/>
      <c r="J37" s="41"/>
      <c r="K37" s="41"/>
    </row>
    <row r="38" spans="1:11" s="42" customFormat="1" x14ac:dyDescent="0.25">
      <c r="A38" s="204">
        <f t="shared" ref="A38" si="16">A36+1</f>
        <v>18</v>
      </c>
      <c r="B38" s="199" t="s">
        <v>95</v>
      </c>
      <c r="C38" s="191" t="s">
        <v>35</v>
      </c>
      <c r="D38" s="38" t="s">
        <v>164</v>
      </c>
      <c r="E38" s="39">
        <v>323392.42</v>
      </c>
      <c r="F38" s="39">
        <v>162878.84</v>
      </c>
      <c r="G38" s="40">
        <v>2674.04</v>
      </c>
      <c r="H38" s="39">
        <f t="shared" si="15"/>
        <v>157839.53999999998</v>
      </c>
      <c r="I38" s="41"/>
      <c r="J38" s="41"/>
      <c r="K38" s="41"/>
    </row>
    <row r="39" spans="1:11" s="42" customFormat="1" x14ac:dyDescent="0.25">
      <c r="A39" s="204"/>
      <c r="B39" s="192"/>
      <c r="C39" s="192"/>
      <c r="D39" s="38" t="s">
        <v>165</v>
      </c>
      <c r="E39" s="39">
        <v>1064268.3500000001</v>
      </c>
      <c r="F39" s="39">
        <v>536683.81000000006</v>
      </c>
      <c r="G39" s="40">
        <f>8556.92+267.41</f>
        <v>8824.33</v>
      </c>
      <c r="H39" s="39">
        <f t="shared" si="15"/>
        <v>518760.21</v>
      </c>
      <c r="I39" s="41"/>
      <c r="J39" s="41"/>
      <c r="K39" s="41"/>
    </row>
    <row r="40" spans="1:11" s="42" customFormat="1" x14ac:dyDescent="0.25">
      <c r="A40" s="204">
        <f t="shared" ref="A40" si="17">A38+1</f>
        <v>19</v>
      </c>
      <c r="B40" s="199" t="s">
        <v>96</v>
      </c>
      <c r="C40" s="191" t="s">
        <v>33</v>
      </c>
      <c r="D40" s="38" t="s">
        <v>164</v>
      </c>
      <c r="E40" s="39">
        <v>1120573</v>
      </c>
      <c r="F40" s="39">
        <v>600806.30000000005</v>
      </c>
      <c r="G40" s="40">
        <v>6264.31</v>
      </c>
      <c r="H40" s="39">
        <f t="shared" si="15"/>
        <v>513502.38999999996</v>
      </c>
      <c r="I40" s="41"/>
      <c r="J40" s="41"/>
      <c r="K40" s="41"/>
    </row>
    <row r="41" spans="1:11" s="42" customFormat="1" x14ac:dyDescent="0.25">
      <c r="A41" s="204"/>
      <c r="B41" s="192"/>
      <c r="C41" s="192"/>
      <c r="D41" s="38" t="s">
        <v>165</v>
      </c>
      <c r="E41" s="39">
        <v>3698969.68</v>
      </c>
      <c r="F41" s="39">
        <v>1988764.34</v>
      </c>
      <c r="G41" s="40">
        <f>19949.79+753.74</f>
        <v>20703.530000000002</v>
      </c>
      <c r="H41" s="39">
        <f t="shared" si="15"/>
        <v>1689501.81</v>
      </c>
      <c r="I41" s="41"/>
      <c r="J41" s="41"/>
      <c r="K41" s="41"/>
    </row>
    <row r="42" spans="1:11" s="42" customFormat="1" hidden="1" x14ac:dyDescent="0.25">
      <c r="A42" s="124"/>
      <c r="B42" s="97"/>
      <c r="C42" s="44" t="s">
        <v>59</v>
      </c>
      <c r="D42" s="45" t="s">
        <v>166</v>
      </c>
      <c r="E42" s="46" t="s">
        <v>167</v>
      </c>
      <c r="F42" s="47" t="s">
        <v>168</v>
      </c>
      <c r="G42" s="48" t="s">
        <v>169</v>
      </c>
      <c r="H42" s="48" t="s">
        <v>170</v>
      </c>
      <c r="I42" s="41"/>
      <c r="J42" s="41"/>
      <c r="K42" s="41"/>
    </row>
    <row r="43" spans="1:11" s="42" customFormat="1" x14ac:dyDescent="0.25">
      <c r="A43" s="204">
        <f t="shared" ref="A43" si="18">A40+1</f>
        <v>20</v>
      </c>
      <c r="B43" s="199" t="s">
        <v>97</v>
      </c>
      <c r="C43" s="191" t="s">
        <v>11</v>
      </c>
      <c r="D43" s="38" t="s">
        <v>164</v>
      </c>
      <c r="E43" s="39">
        <v>329657.59999999998</v>
      </c>
      <c r="F43" s="39">
        <v>169707.48</v>
      </c>
      <c r="G43" s="40">
        <v>2865.97</v>
      </c>
      <c r="H43" s="39">
        <f t="shared" si="15"/>
        <v>157084.14999999997</v>
      </c>
      <c r="I43" s="41"/>
      <c r="J43" s="41"/>
      <c r="K43" s="41"/>
    </row>
    <row r="44" spans="1:11" s="42" customFormat="1" x14ac:dyDescent="0.25">
      <c r="A44" s="204"/>
      <c r="B44" s="192"/>
      <c r="C44" s="192"/>
      <c r="D44" s="38" t="s">
        <v>165</v>
      </c>
      <c r="E44" s="39">
        <v>1091689.32</v>
      </c>
      <c r="F44" s="39">
        <v>562361.75</v>
      </c>
      <c r="G44" s="40">
        <f>9171.1+300.94</f>
        <v>9472.0400000000009</v>
      </c>
      <c r="H44" s="39">
        <f t="shared" si="15"/>
        <v>519855.53000000009</v>
      </c>
      <c r="I44" s="41"/>
      <c r="J44" s="41"/>
      <c r="K44" s="41"/>
    </row>
    <row r="45" spans="1:11" s="42" customFormat="1" x14ac:dyDescent="0.25">
      <c r="A45" s="204">
        <f t="shared" ref="A45" si="19">A43+1</f>
        <v>21</v>
      </c>
      <c r="B45" s="199" t="s">
        <v>98</v>
      </c>
      <c r="C45" s="191" t="s">
        <v>13</v>
      </c>
      <c r="D45" s="38" t="s">
        <v>164</v>
      </c>
      <c r="E45" s="39">
        <v>349256.76</v>
      </c>
      <c r="F45" s="39">
        <v>202812.48</v>
      </c>
      <c r="G45" s="40">
        <v>1508.18</v>
      </c>
      <c r="H45" s="39">
        <f t="shared" si="15"/>
        <v>144936.1</v>
      </c>
      <c r="I45" s="41"/>
      <c r="J45" s="62"/>
      <c r="K45" s="41"/>
    </row>
    <row r="46" spans="1:11" s="42" customFormat="1" x14ac:dyDescent="0.25">
      <c r="A46" s="204"/>
      <c r="B46" s="192"/>
      <c r="C46" s="192"/>
      <c r="D46" s="38" t="s">
        <v>165</v>
      </c>
      <c r="E46" s="39">
        <v>1159183.23</v>
      </c>
      <c r="F46" s="39">
        <v>673943.14</v>
      </c>
      <c r="G46" s="40">
        <f>4847.03+173.66</f>
        <v>5020.6899999999996</v>
      </c>
      <c r="H46" s="39">
        <f t="shared" si="15"/>
        <v>480219.39999999997</v>
      </c>
      <c r="I46" s="41"/>
      <c r="J46" s="41"/>
      <c r="K46" s="41"/>
    </row>
    <row r="47" spans="1:11" s="42" customFormat="1" x14ac:dyDescent="0.25">
      <c r="A47" s="204">
        <f t="shared" ref="A47" si="20">A45+1</f>
        <v>22</v>
      </c>
      <c r="B47" s="199" t="s">
        <v>99</v>
      </c>
      <c r="C47" s="191" t="s">
        <v>73</v>
      </c>
      <c r="D47" s="38" t="s">
        <v>164</v>
      </c>
      <c r="E47" s="39">
        <v>717555.46</v>
      </c>
      <c r="F47" s="39">
        <v>246034.29</v>
      </c>
      <c r="G47" s="40">
        <v>1669.82</v>
      </c>
      <c r="H47" s="39">
        <f t="shared" si="15"/>
        <v>469851.34999999992</v>
      </c>
      <c r="I47" s="41"/>
      <c r="J47" s="41"/>
      <c r="K47" s="41"/>
    </row>
    <row r="48" spans="1:11" s="42" customFormat="1" x14ac:dyDescent="0.25">
      <c r="A48" s="204"/>
      <c r="B48" s="192"/>
      <c r="C48" s="192"/>
      <c r="D48" s="38" t="s">
        <v>165</v>
      </c>
      <c r="E48" s="39">
        <v>2699117.8</v>
      </c>
      <c r="F48" s="39">
        <v>900419.96</v>
      </c>
      <c r="G48" s="40">
        <f>5844.37+250.51</f>
        <v>6094.88</v>
      </c>
      <c r="H48" s="39">
        <f t="shared" si="15"/>
        <v>1792602.96</v>
      </c>
      <c r="I48" s="41"/>
      <c r="J48" s="41"/>
      <c r="K48" s="41"/>
    </row>
    <row r="49" spans="1:11" s="42" customFormat="1" x14ac:dyDescent="0.25">
      <c r="A49" s="204">
        <f t="shared" ref="A49" si="21">A47+1</f>
        <v>23</v>
      </c>
      <c r="B49" s="199" t="s">
        <v>100</v>
      </c>
      <c r="C49" s="191" t="s">
        <v>15</v>
      </c>
      <c r="D49" s="38" t="s">
        <v>164</v>
      </c>
      <c r="E49" s="39">
        <v>125966</v>
      </c>
      <c r="F49" s="39">
        <v>10438.59</v>
      </c>
      <c r="G49" s="40">
        <v>103371</v>
      </c>
      <c r="H49" s="39">
        <f t="shared" si="15"/>
        <v>12156.410000000003</v>
      </c>
      <c r="I49" s="41"/>
      <c r="J49" s="41"/>
      <c r="K49" s="41"/>
    </row>
    <row r="50" spans="1:11" s="42" customFormat="1" x14ac:dyDescent="0.25">
      <c r="A50" s="204"/>
      <c r="B50" s="192"/>
      <c r="C50" s="192"/>
      <c r="D50" s="38" t="s">
        <v>165</v>
      </c>
      <c r="E50" s="39">
        <v>416317.63</v>
      </c>
      <c r="F50" s="39">
        <v>34499.550000000003</v>
      </c>
      <c r="G50" s="40">
        <f>330579.2+11061.95</f>
        <v>341641.15</v>
      </c>
      <c r="H50" s="39">
        <f t="shared" si="15"/>
        <v>40176.929999999993</v>
      </c>
      <c r="I50" s="41"/>
      <c r="J50" s="41"/>
      <c r="K50" s="41"/>
    </row>
    <row r="51" spans="1:11" s="42" customFormat="1" x14ac:dyDescent="0.25">
      <c r="A51" s="204">
        <f t="shared" ref="A51" si="22">A49+1</f>
        <v>24</v>
      </c>
      <c r="B51" s="199" t="s">
        <v>101</v>
      </c>
      <c r="C51" s="191" t="s">
        <v>19</v>
      </c>
      <c r="D51" s="38" t="s">
        <v>164</v>
      </c>
      <c r="E51" s="39">
        <v>526131.43000000005</v>
      </c>
      <c r="F51" s="39">
        <v>208637.87</v>
      </c>
      <c r="G51" s="40">
        <v>2619.9699999999998</v>
      </c>
      <c r="H51" s="39">
        <f t="shared" si="15"/>
        <v>314873.59000000008</v>
      </c>
      <c r="I51" s="41"/>
      <c r="J51" s="41"/>
      <c r="K51" s="41"/>
    </row>
    <row r="52" spans="1:11" s="42" customFormat="1" x14ac:dyDescent="0.25">
      <c r="A52" s="204"/>
      <c r="B52" s="192"/>
      <c r="C52" s="192"/>
      <c r="D52" s="38" t="s">
        <v>165</v>
      </c>
      <c r="E52" s="39">
        <v>1742818.45</v>
      </c>
      <c r="F52" s="39">
        <v>730418.53</v>
      </c>
      <c r="G52" s="40">
        <f>8711.42+456.68</f>
        <v>9168.1</v>
      </c>
      <c r="H52" s="39">
        <f t="shared" si="15"/>
        <v>1003231.82</v>
      </c>
      <c r="I52" s="41"/>
      <c r="J52" s="41"/>
      <c r="K52" s="41"/>
    </row>
    <row r="53" spans="1:11" s="42" customFormat="1" x14ac:dyDescent="0.25">
      <c r="A53" s="204">
        <f t="shared" ref="A53" si="23">A51+1</f>
        <v>25</v>
      </c>
      <c r="B53" s="199" t="s">
        <v>102</v>
      </c>
      <c r="C53" s="191" t="s">
        <v>4</v>
      </c>
      <c r="D53" s="38" t="s">
        <v>146</v>
      </c>
      <c r="E53" s="39">
        <v>383058.01</v>
      </c>
      <c r="F53" s="39">
        <v>185322.56</v>
      </c>
      <c r="G53" s="40">
        <v>340.64</v>
      </c>
      <c r="H53" s="39">
        <f t="shared" si="15"/>
        <v>197394.81</v>
      </c>
      <c r="I53" s="41"/>
      <c r="J53" s="41"/>
      <c r="K53" s="41"/>
    </row>
    <row r="54" spans="1:11" s="42" customFormat="1" x14ac:dyDescent="0.25">
      <c r="A54" s="204"/>
      <c r="B54" s="192"/>
      <c r="C54" s="192"/>
      <c r="D54" s="38" t="s">
        <v>165</v>
      </c>
      <c r="E54" s="39">
        <v>1412871.98</v>
      </c>
      <c r="F54" s="39">
        <v>678957.41</v>
      </c>
      <c r="G54" s="40">
        <f>1192.24+51.1</f>
        <v>1243.3399999999999</v>
      </c>
      <c r="H54" s="39">
        <f t="shared" si="15"/>
        <v>732671.23</v>
      </c>
      <c r="I54" s="41"/>
      <c r="J54" s="41"/>
      <c r="K54" s="41"/>
    </row>
    <row r="55" spans="1:11" s="42" customFormat="1" x14ac:dyDescent="0.25">
      <c r="A55" s="204">
        <f t="shared" ref="A55" si="24">A53+1</f>
        <v>26</v>
      </c>
      <c r="B55" s="199" t="s">
        <v>103</v>
      </c>
      <c r="C55" s="191" t="s">
        <v>21</v>
      </c>
      <c r="D55" s="38" t="s">
        <v>164</v>
      </c>
      <c r="E55" s="39">
        <v>536139.44999999995</v>
      </c>
      <c r="F55" s="39">
        <v>246826.46</v>
      </c>
      <c r="G55" s="40">
        <v>1089.1400000000001</v>
      </c>
      <c r="H55" s="39">
        <f t="shared" si="15"/>
        <v>288223.84999999998</v>
      </c>
      <c r="I55" s="41"/>
      <c r="J55" s="41"/>
      <c r="K55" s="41"/>
    </row>
    <row r="56" spans="1:11" s="42" customFormat="1" x14ac:dyDescent="0.25">
      <c r="A56" s="204"/>
      <c r="B56" s="192"/>
      <c r="C56" s="192"/>
      <c r="D56" s="38" t="s">
        <v>165</v>
      </c>
      <c r="E56" s="39">
        <v>1802212.21</v>
      </c>
      <c r="F56" s="39">
        <v>818071.08</v>
      </c>
      <c r="G56" s="40">
        <f>3485.24+108.92</f>
        <v>3594.16</v>
      </c>
      <c r="H56" s="39">
        <f t="shared" si="15"/>
        <v>980546.97</v>
      </c>
      <c r="I56" s="41"/>
      <c r="J56" s="41"/>
      <c r="K56" s="41"/>
    </row>
    <row r="57" spans="1:11" s="42" customFormat="1" x14ac:dyDescent="0.25">
      <c r="A57" s="204">
        <f t="shared" ref="A57" si="25">A55+1</f>
        <v>27</v>
      </c>
      <c r="B57" s="199" t="s">
        <v>104</v>
      </c>
      <c r="C57" s="191" t="s">
        <v>46</v>
      </c>
      <c r="D57" s="38" t="s">
        <v>164</v>
      </c>
      <c r="E57" s="39">
        <v>1208555.43</v>
      </c>
      <c r="F57" s="39">
        <v>216286.35</v>
      </c>
      <c r="G57" s="40"/>
      <c r="H57" s="39">
        <f t="shared" si="15"/>
        <v>992269.08</v>
      </c>
      <c r="I57" s="41"/>
      <c r="J57" s="41"/>
      <c r="K57" s="41"/>
    </row>
    <row r="58" spans="1:11" s="42" customFormat="1" x14ac:dyDescent="0.25">
      <c r="A58" s="204"/>
      <c r="B58" s="192"/>
      <c r="C58" s="192"/>
      <c r="D58" s="38" t="s">
        <v>165</v>
      </c>
      <c r="E58" s="39">
        <v>4146932.26</v>
      </c>
      <c r="F58" s="39">
        <v>713744.96</v>
      </c>
      <c r="G58" s="40"/>
      <c r="H58" s="39">
        <f t="shared" si="15"/>
        <v>3433187.3</v>
      </c>
      <c r="I58" s="41"/>
      <c r="J58" s="41"/>
      <c r="K58" s="41"/>
    </row>
    <row r="59" spans="1:11" s="42" customFormat="1" x14ac:dyDescent="0.25">
      <c r="A59" s="204">
        <f t="shared" ref="A59" si="26">A57+1</f>
        <v>28</v>
      </c>
      <c r="B59" s="199" t="s">
        <v>105</v>
      </c>
      <c r="C59" s="191" t="s">
        <v>48</v>
      </c>
      <c r="D59" s="38" t="s">
        <v>164</v>
      </c>
      <c r="E59" s="39">
        <v>582718.16</v>
      </c>
      <c r="F59" s="39">
        <v>213275.64</v>
      </c>
      <c r="G59" s="40">
        <v>5534.13</v>
      </c>
      <c r="H59" s="39">
        <f t="shared" si="15"/>
        <v>363908.39</v>
      </c>
      <c r="I59" s="41"/>
      <c r="J59" s="41"/>
      <c r="K59" s="41"/>
    </row>
    <row r="60" spans="1:11" s="42" customFormat="1" x14ac:dyDescent="0.25">
      <c r="A60" s="204"/>
      <c r="B60" s="192"/>
      <c r="C60" s="192"/>
      <c r="D60" s="38" t="s">
        <v>165</v>
      </c>
      <c r="E60" s="39">
        <v>1926985.86</v>
      </c>
      <c r="F60" s="39">
        <v>709057.82</v>
      </c>
      <c r="G60" s="40">
        <f>17709.21+689.7</f>
        <v>18398.91</v>
      </c>
      <c r="H60" s="39">
        <f t="shared" si="15"/>
        <v>1199529.1300000001</v>
      </c>
      <c r="I60" s="41"/>
      <c r="J60" s="41"/>
      <c r="K60" s="41"/>
    </row>
    <row r="61" spans="1:11" s="42" customFormat="1" x14ac:dyDescent="0.25">
      <c r="A61" s="204">
        <f t="shared" ref="A61" si="27">A59+1</f>
        <v>29</v>
      </c>
      <c r="B61" s="199" t="s">
        <v>106</v>
      </c>
      <c r="C61" s="191" t="s">
        <v>43</v>
      </c>
      <c r="D61" s="38" t="s">
        <v>164</v>
      </c>
      <c r="E61" s="39">
        <v>498740.62</v>
      </c>
      <c r="F61" s="39">
        <v>78371.039999999994</v>
      </c>
      <c r="G61" s="40">
        <v>10138</v>
      </c>
      <c r="H61" s="39">
        <f t="shared" si="15"/>
        <v>410231.58</v>
      </c>
      <c r="I61" s="41"/>
      <c r="J61" s="41"/>
      <c r="K61" s="41"/>
    </row>
    <row r="62" spans="1:11" s="42" customFormat="1" x14ac:dyDescent="0.25">
      <c r="A62" s="204"/>
      <c r="B62" s="192"/>
      <c r="C62" s="192"/>
      <c r="D62" s="38" t="s">
        <v>165</v>
      </c>
      <c r="E62" s="39">
        <v>1596677.09</v>
      </c>
      <c r="F62" s="39">
        <v>257405</v>
      </c>
      <c r="G62" s="40">
        <f>5308.48+250.52</f>
        <v>5559</v>
      </c>
      <c r="H62" s="39">
        <f t="shared" si="15"/>
        <v>1333713.0900000001</v>
      </c>
      <c r="I62" s="41"/>
      <c r="J62" s="41"/>
      <c r="K62" s="41"/>
    </row>
    <row r="63" spans="1:11" s="42" customFormat="1" x14ac:dyDescent="0.25">
      <c r="A63" s="204">
        <f t="shared" ref="A63" si="28">A61+1</f>
        <v>30</v>
      </c>
      <c r="B63" s="199" t="s">
        <v>107</v>
      </c>
      <c r="C63" s="191" t="s">
        <v>76</v>
      </c>
      <c r="D63" s="38" t="s">
        <v>164</v>
      </c>
      <c r="E63" s="39">
        <v>426136.02</v>
      </c>
      <c r="F63" s="39">
        <v>167292.75</v>
      </c>
      <c r="G63" s="40">
        <v>208.25</v>
      </c>
      <c r="H63" s="39">
        <f t="shared" si="15"/>
        <v>258635.02000000002</v>
      </c>
      <c r="I63" s="41"/>
      <c r="J63" s="41"/>
      <c r="K63" s="41"/>
    </row>
    <row r="64" spans="1:11" s="42" customFormat="1" x14ac:dyDescent="0.25">
      <c r="A64" s="204"/>
      <c r="B64" s="192"/>
      <c r="C64" s="192"/>
      <c r="D64" s="38" t="s">
        <v>165</v>
      </c>
      <c r="E64" s="39">
        <v>1438192.39</v>
      </c>
      <c r="F64" s="39">
        <v>556061.16</v>
      </c>
      <c r="G64" s="40">
        <f>688.48+3.95</f>
        <v>692.43000000000006</v>
      </c>
      <c r="H64" s="39">
        <f t="shared" si="15"/>
        <v>881438.79999999981</v>
      </c>
      <c r="I64" s="41"/>
      <c r="J64" s="41"/>
      <c r="K64" s="41"/>
    </row>
    <row r="65" spans="1:11" s="42" customFormat="1" x14ac:dyDescent="0.25">
      <c r="A65" s="204">
        <f t="shared" ref="A65" si="29">A63+1</f>
        <v>31</v>
      </c>
      <c r="B65" s="199" t="s">
        <v>108</v>
      </c>
      <c r="C65" s="191" t="s">
        <v>39</v>
      </c>
      <c r="D65" s="38" t="s">
        <v>164</v>
      </c>
      <c r="E65" s="39">
        <v>205096</v>
      </c>
      <c r="F65" s="39">
        <v>154030.42000000001</v>
      </c>
      <c r="G65" s="40">
        <v>51065.58</v>
      </c>
      <c r="H65" s="39">
        <f t="shared" si="15"/>
        <v>0</v>
      </c>
      <c r="I65" s="41"/>
      <c r="J65" s="41"/>
      <c r="K65" s="41"/>
    </row>
    <row r="66" spans="1:11" s="42" customFormat="1" x14ac:dyDescent="0.25">
      <c r="A66" s="204"/>
      <c r="B66" s="192"/>
      <c r="C66" s="192"/>
      <c r="D66" s="38" t="s">
        <v>165</v>
      </c>
      <c r="E66" s="39">
        <v>678639.72</v>
      </c>
      <c r="F66" s="39">
        <v>509449.29</v>
      </c>
      <c r="G66" s="40">
        <f>163889.85+5300.58</f>
        <v>169190.43</v>
      </c>
      <c r="H66" s="39">
        <f t="shared" si="15"/>
        <v>0</v>
      </c>
      <c r="I66" s="41"/>
      <c r="J66" s="41"/>
      <c r="K66" s="41"/>
    </row>
    <row r="67" spans="1:11" s="42" customFormat="1" x14ac:dyDescent="0.25">
      <c r="A67" s="204">
        <f t="shared" ref="A67" si="30">A65+1</f>
        <v>32</v>
      </c>
      <c r="B67" s="199" t="s">
        <v>109</v>
      </c>
      <c r="C67" s="191" t="s">
        <v>7</v>
      </c>
      <c r="D67" s="38" t="s">
        <v>164</v>
      </c>
      <c r="E67" s="39">
        <v>516810</v>
      </c>
      <c r="F67" s="39">
        <v>227419.24</v>
      </c>
      <c r="G67" s="40">
        <v>2508.71</v>
      </c>
      <c r="H67" s="39">
        <f t="shared" si="15"/>
        <v>286882.05</v>
      </c>
      <c r="I67" s="41"/>
      <c r="J67" s="41"/>
      <c r="K67" s="41"/>
    </row>
    <row r="68" spans="1:11" s="42" customFormat="1" x14ac:dyDescent="0.25">
      <c r="A68" s="204"/>
      <c r="B68" s="192"/>
      <c r="C68" s="192"/>
      <c r="D68" s="38" t="s">
        <v>165</v>
      </c>
      <c r="E68" s="39">
        <v>1710617.25</v>
      </c>
      <c r="F68" s="39">
        <v>754361.41</v>
      </c>
      <c r="G68" s="40">
        <f>8053.08+238.22</f>
        <v>8291.2999999999993</v>
      </c>
      <c r="H68" s="39">
        <f t="shared" si="15"/>
        <v>947964.53999999992</v>
      </c>
      <c r="I68" s="41"/>
      <c r="J68" s="41"/>
      <c r="K68" s="41"/>
    </row>
    <row r="69" spans="1:11" s="42" customFormat="1" x14ac:dyDescent="0.25">
      <c r="A69" s="204">
        <f t="shared" ref="A69" si="31">A67+1</f>
        <v>33</v>
      </c>
      <c r="B69" s="199" t="s">
        <v>110</v>
      </c>
      <c r="C69" s="191" t="s">
        <v>30</v>
      </c>
      <c r="D69" s="38" t="s">
        <v>164</v>
      </c>
      <c r="E69" s="39">
        <v>649011.13</v>
      </c>
      <c r="F69" s="39">
        <v>373620.85</v>
      </c>
      <c r="G69" s="40"/>
      <c r="H69" s="39">
        <f t="shared" ref="H69:H82" si="32">E69-F69-G69</f>
        <v>275390.28000000003</v>
      </c>
      <c r="I69" s="41"/>
      <c r="J69" s="41"/>
      <c r="K69" s="41"/>
    </row>
    <row r="70" spans="1:11" s="42" customFormat="1" x14ac:dyDescent="0.25">
      <c r="A70" s="204"/>
      <c r="B70" s="192"/>
      <c r="C70" s="192"/>
      <c r="D70" s="38" t="s">
        <v>165</v>
      </c>
      <c r="E70" s="39">
        <v>1739142.18</v>
      </c>
      <c r="F70" s="39">
        <v>990095.26</v>
      </c>
      <c r="G70" s="40"/>
      <c r="H70" s="39">
        <f t="shared" si="32"/>
        <v>749046.91999999993</v>
      </c>
      <c r="I70" s="41"/>
      <c r="J70" s="41"/>
      <c r="K70" s="41"/>
    </row>
    <row r="71" spans="1:11" s="42" customFormat="1" x14ac:dyDescent="0.25">
      <c r="A71" s="204">
        <f t="shared" ref="A71" si="33">A69+1</f>
        <v>34</v>
      </c>
      <c r="B71" s="199" t="s">
        <v>111</v>
      </c>
      <c r="C71" s="191" t="s">
        <v>9</v>
      </c>
      <c r="D71" s="38" t="s">
        <v>164</v>
      </c>
      <c r="E71" s="39">
        <v>511387.12</v>
      </c>
      <c r="F71" s="39">
        <v>417151.86</v>
      </c>
      <c r="G71" s="40">
        <v>94235.26</v>
      </c>
      <c r="H71" s="39">
        <f t="shared" si="32"/>
        <v>0</v>
      </c>
      <c r="I71" s="41"/>
      <c r="J71" s="41"/>
      <c r="K71" s="41"/>
    </row>
    <row r="72" spans="1:11" s="42" customFormat="1" x14ac:dyDescent="0.25">
      <c r="A72" s="204"/>
      <c r="B72" s="192"/>
      <c r="C72" s="192"/>
      <c r="D72" s="38" t="s">
        <v>165</v>
      </c>
      <c r="E72" s="39">
        <v>1698768.39</v>
      </c>
      <c r="F72" s="39">
        <v>1386176.62</v>
      </c>
      <c r="G72" s="40">
        <f>302398.88+10192.89</f>
        <v>312591.77</v>
      </c>
      <c r="H72" s="39">
        <f t="shared" si="32"/>
        <v>0</v>
      </c>
      <c r="I72" s="41"/>
      <c r="J72" s="41"/>
      <c r="K72" s="41"/>
    </row>
    <row r="73" spans="1:11" s="42" customFormat="1" x14ac:dyDescent="0.25">
      <c r="A73" s="204">
        <f t="shared" ref="A73" si="34">A71+1</f>
        <v>35</v>
      </c>
      <c r="B73" s="199" t="s">
        <v>112</v>
      </c>
      <c r="C73" s="191" t="s">
        <v>32</v>
      </c>
      <c r="D73" s="38" t="s">
        <v>164</v>
      </c>
      <c r="E73" s="39">
        <v>235598.52</v>
      </c>
      <c r="F73" s="39">
        <v>131909.01999999999</v>
      </c>
      <c r="G73" s="40"/>
      <c r="H73" s="39">
        <f t="shared" si="32"/>
        <v>103689.5</v>
      </c>
      <c r="I73" s="41"/>
      <c r="J73" s="41"/>
      <c r="K73" s="41"/>
    </row>
    <row r="74" spans="1:11" s="42" customFormat="1" x14ac:dyDescent="0.25">
      <c r="A74" s="204"/>
      <c r="B74" s="192"/>
      <c r="C74" s="192"/>
      <c r="D74" s="38" t="s">
        <v>165</v>
      </c>
      <c r="E74" s="39">
        <v>782005.66</v>
      </c>
      <c r="F74" s="39">
        <v>435827.33</v>
      </c>
      <c r="G74" s="40"/>
      <c r="H74" s="39">
        <f t="shared" si="32"/>
        <v>346178.33</v>
      </c>
      <c r="I74" s="41"/>
      <c r="J74" s="41"/>
      <c r="K74" s="41"/>
    </row>
    <row r="75" spans="1:11" s="42" customFormat="1" x14ac:dyDescent="0.25">
      <c r="A75" s="204">
        <f t="shared" ref="A75" si="35">A73+1</f>
        <v>36</v>
      </c>
      <c r="B75" s="199" t="s">
        <v>152</v>
      </c>
      <c r="C75" s="191" t="s">
        <v>153</v>
      </c>
      <c r="D75" s="38" t="s">
        <v>164</v>
      </c>
      <c r="E75" s="39">
        <v>177880</v>
      </c>
      <c r="F75" s="39"/>
      <c r="G75" s="39"/>
      <c r="H75" s="39">
        <f t="shared" si="32"/>
        <v>177880</v>
      </c>
      <c r="I75" s="41"/>
      <c r="J75" s="41"/>
      <c r="K75" s="41"/>
    </row>
    <row r="76" spans="1:11" s="42" customFormat="1" x14ac:dyDescent="0.25">
      <c r="A76" s="204"/>
      <c r="B76" s="192"/>
      <c r="C76" s="192"/>
      <c r="D76" s="38" t="s">
        <v>165</v>
      </c>
      <c r="E76" s="39">
        <v>581667.6</v>
      </c>
      <c r="F76" s="39"/>
      <c r="G76" s="39"/>
      <c r="H76" s="39">
        <f t="shared" si="32"/>
        <v>581667.6</v>
      </c>
      <c r="I76" s="41"/>
      <c r="J76" s="41"/>
      <c r="K76" s="41"/>
    </row>
    <row r="77" spans="1:11" s="42" customFormat="1" x14ac:dyDescent="0.25">
      <c r="A77" s="204">
        <f t="shared" ref="A77" si="36">A75+1</f>
        <v>37</v>
      </c>
      <c r="B77" s="199" t="s">
        <v>155</v>
      </c>
      <c r="C77" s="191" t="s">
        <v>156</v>
      </c>
      <c r="D77" s="38" t="s">
        <v>164</v>
      </c>
      <c r="E77" s="39">
        <v>92000</v>
      </c>
      <c r="F77" s="39"/>
      <c r="G77" s="39"/>
      <c r="H77" s="39">
        <f t="shared" si="32"/>
        <v>92000</v>
      </c>
      <c r="I77" s="41"/>
      <c r="J77" s="41"/>
      <c r="K77" s="41"/>
    </row>
    <row r="78" spans="1:11" s="42" customFormat="1" x14ac:dyDescent="0.25">
      <c r="A78" s="204"/>
      <c r="B78" s="192"/>
      <c r="C78" s="192"/>
      <c r="D78" s="38" t="s">
        <v>165</v>
      </c>
      <c r="E78" s="39">
        <v>300840</v>
      </c>
      <c r="F78" s="39"/>
      <c r="G78" s="39"/>
      <c r="H78" s="39">
        <f t="shared" si="32"/>
        <v>300840</v>
      </c>
      <c r="I78" s="41"/>
      <c r="J78" s="41"/>
      <c r="K78" s="41"/>
    </row>
    <row r="79" spans="1:11" s="42" customFormat="1" x14ac:dyDescent="0.25">
      <c r="A79" s="204">
        <f t="shared" ref="A79" si="37">A77+1</f>
        <v>38</v>
      </c>
      <c r="B79" s="199" t="s">
        <v>158</v>
      </c>
      <c r="C79" s="191" t="s">
        <v>159</v>
      </c>
      <c r="D79" s="38" t="s">
        <v>164</v>
      </c>
      <c r="E79" s="39">
        <v>103276</v>
      </c>
      <c r="F79" s="39"/>
      <c r="G79" s="39"/>
      <c r="H79" s="39">
        <f t="shared" si="32"/>
        <v>103276</v>
      </c>
      <c r="I79" s="41"/>
      <c r="J79" s="41"/>
      <c r="K79" s="41"/>
    </row>
    <row r="80" spans="1:11" s="42" customFormat="1" x14ac:dyDescent="0.25">
      <c r="A80" s="204"/>
      <c r="B80" s="192"/>
      <c r="C80" s="192"/>
      <c r="D80" s="38" t="s">
        <v>165</v>
      </c>
      <c r="E80" s="39">
        <v>337712.52</v>
      </c>
      <c r="F80" s="39"/>
      <c r="G80" s="39"/>
      <c r="H80" s="39">
        <f t="shared" si="32"/>
        <v>337712.52</v>
      </c>
      <c r="I80" s="41"/>
      <c r="J80" s="41"/>
      <c r="K80" s="41"/>
    </row>
    <row r="81" spans="1:11" s="42" customFormat="1" x14ac:dyDescent="0.25">
      <c r="A81" s="204">
        <f t="shared" ref="A81" si="38">A79+1</f>
        <v>39</v>
      </c>
      <c r="B81" s="200" t="s">
        <v>161</v>
      </c>
      <c r="C81" s="202" t="s">
        <v>162</v>
      </c>
      <c r="D81" s="38" t="s">
        <v>164</v>
      </c>
      <c r="E81" s="39">
        <v>176890</v>
      </c>
      <c r="F81" s="39"/>
      <c r="G81" s="39"/>
      <c r="H81" s="39">
        <f t="shared" si="32"/>
        <v>176890</v>
      </c>
      <c r="I81" s="41"/>
      <c r="J81" s="41"/>
      <c r="K81" s="41"/>
    </row>
    <row r="82" spans="1:11" s="42" customFormat="1" x14ac:dyDescent="0.25">
      <c r="A82" s="204"/>
      <c r="B82" s="201"/>
      <c r="C82" s="201"/>
      <c r="D82" s="38" t="s">
        <v>165</v>
      </c>
      <c r="E82" s="39">
        <v>578430.30000000005</v>
      </c>
      <c r="F82" s="39"/>
      <c r="G82" s="39"/>
      <c r="H82" s="39">
        <f t="shared" si="32"/>
        <v>578430.30000000005</v>
      </c>
      <c r="I82" s="41"/>
      <c r="J82" s="41"/>
      <c r="K82" s="41"/>
    </row>
    <row r="83" spans="1:11" s="42" customFormat="1" x14ac:dyDescent="0.25">
      <c r="A83" s="122"/>
      <c r="C83" s="193" t="s">
        <v>229</v>
      </c>
      <c r="D83" s="57" t="s">
        <v>164</v>
      </c>
      <c r="E83" s="58">
        <f>E4+E6+E10+E12+E14+E20+E22+E24+E26+E32+E34+E38+E40+E43+E45+E47+E49+E51+E55+E57+E59+E61+E63+E65+E67+E69+E71+E73+E75+E77+E79+E81</f>
        <v>14879508.299999997</v>
      </c>
      <c r="F83" s="58">
        <f>F4+F6+F10+F12+F14+F20+F22+F24+F26+F32+F34+F38+F40+F43+F45+F47+F49+F51+F55+F57+F59+F61+F63+F65+F67+F69+F71+F73+F75+F77+F79+F81</f>
        <v>6199853.0699999984</v>
      </c>
      <c r="G83" s="58">
        <f>G4+G6+G10+G12+G14+G20+G22+G24+G26+G32+G34+G38+G40+G43+G45+G47+G49+G51+G55+G57+G59+G61+G63+G65+G67+G69+G71+G73+G75+G77+G79+G81</f>
        <v>418533.46000000008</v>
      </c>
      <c r="H83" s="58">
        <f>H4+H6+H10+H12+H14+H20+H22+H24+H26+H32+H34+H38+H40+H43+H45+H47+H49+H51+H55+H57+H59+H61+H63+H65+H67+H69+H71+H73+H75+H77+H79+H81</f>
        <v>8261121.7699999996</v>
      </c>
      <c r="I83" s="41"/>
      <c r="J83" s="41"/>
      <c r="K83" s="41"/>
    </row>
    <row r="84" spans="1:11" s="42" customFormat="1" x14ac:dyDescent="0.25">
      <c r="A84" s="122"/>
      <c r="C84" s="193"/>
      <c r="D84" s="57" t="s">
        <v>146</v>
      </c>
      <c r="E84" s="58">
        <f>E8+E16+E18+E28+E30+E36+E53</f>
        <v>3214308.16</v>
      </c>
      <c r="F84" s="58">
        <f>F8+F16+F18+F28+F30+F36+F53</f>
        <v>1148187.3799999999</v>
      </c>
      <c r="G84" s="58">
        <f>G8+G16+G18+G28+G30+G36+G53</f>
        <v>120002.18999999999</v>
      </c>
      <c r="H84" s="58">
        <f>H8+H16+H18+H28+H30+H36+H53</f>
        <v>1946118.5899999999</v>
      </c>
      <c r="I84" s="41"/>
      <c r="J84" s="41"/>
      <c r="K84" s="41"/>
    </row>
    <row r="85" spans="1:11" s="42" customFormat="1" x14ac:dyDescent="0.25">
      <c r="A85" s="122"/>
      <c r="C85" s="193"/>
      <c r="D85" s="57" t="s">
        <v>165</v>
      </c>
      <c r="E85" s="58">
        <f>E5+E7+E9+E11+E13+E15+E17+E19+E21+E23+E25+E27+E29+E31+E33+E35+E37+E39+E41+E44+E46+E48+E50+E52+E54+E56+E58+E60+E62+E64+E66+E68+E70+E72+E74+E76+E78+E80+E82</f>
        <v>60571434.519999996</v>
      </c>
      <c r="F85" s="58">
        <f>F5+F7+F9+F11+F13+F15+F17+F19+F21+F23+F25+F27+F29+F31+F33+F35+F37+F39+F41+F44+F46+F48+F50+F52+F54+F56+F58+F60+F62+F64+F66+F68+F70+F72+F74+F76+F78+F80+F82</f>
        <v>24664514.520000003</v>
      </c>
      <c r="G85" s="58">
        <f>G5+G7+G9+G11+G13+G15+G17+G19+G21+G23+G25+G27+G29+G31+G33+G35+G37+G39+G41+G44+G46+G48+G50+G52+G54+G56+G58+G60+G62+G64+G66+G68+G70+G72+G74+G76+G78+G80+G82</f>
        <v>1812828.46</v>
      </c>
      <c r="H85" s="58">
        <f>H5+H7+H9+H11+H13+H15+H17+H19+H21+H23+H25+H27+H29+H31+H33+H35+H37+H39+H41+H44+H46+H48+H50+H52+H54+H56+H58+H60+H62+H64+H66+H68+H70+H72+H74+H76+H78+H80+H82</f>
        <v>34094091.539999999</v>
      </c>
      <c r="I85" s="41"/>
      <c r="J85" s="41"/>
      <c r="K85" s="41"/>
    </row>
    <row r="86" spans="1:11" x14ac:dyDescent="0.25">
      <c r="A86" s="103"/>
      <c r="B86" s="103"/>
      <c r="C86" s="103"/>
      <c r="D86" s="103"/>
      <c r="E86" s="104"/>
      <c r="F86" s="104"/>
      <c r="G86" s="104"/>
      <c r="H86" s="104"/>
      <c r="I86" s="104"/>
    </row>
    <row r="87" spans="1:11" x14ac:dyDescent="0.25">
      <c r="A87" s="103"/>
      <c r="B87" s="103"/>
      <c r="C87" s="103"/>
      <c r="D87" s="103"/>
      <c r="E87" s="104"/>
      <c r="F87" s="104"/>
      <c r="G87" s="104"/>
      <c r="H87" s="104"/>
      <c r="I87" s="104"/>
    </row>
    <row r="88" spans="1:11" x14ac:dyDescent="0.25">
      <c r="A88" s="103"/>
      <c r="B88" s="103"/>
      <c r="C88" s="103"/>
      <c r="D88" s="103"/>
      <c r="E88" s="104"/>
      <c r="F88" s="104"/>
      <c r="G88" s="104"/>
      <c r="H88" s="104"/>
      <c r="I88" s="104"/>
    </row>
    <row r="89" spans="1:11" ht="15.75" x14ac:dyDescent="0.3">
      <c r="A89" s="103"/>
      <c r="B89" s="197" t="s">
        <v>171</v>
      </c>
      <c r="C89" s="197"/>
      <c r="D89" s="197"/>
      <c r="E89" s="197"/>
      <c r="F89" s="197"/>
      <c r="G89" s="197"/>
      <c r="H89" s="197"/>
      <c r="I89" s="104"/>
    </row>
    <row r="90" spans="1:11" s="108" customFormat="1" ht="15.75" x14ac:dyDescent="0.3">
      <c r="A90" s="103"/>
      <c r="B90" s="119"/>
      <c r="C90" s="44" t="s">
        <v>59</v>
      </c>
      <c r="D90" s="44" t="s">
        <v>166</v>
      </c>
      <c r="E90" s="48" t="s">
        <v>167</v>
      </c>
      <c r="F90" s="48" t="s">
        <v>168</v>
      </c>
      <c r="G90" s="48" t="s">
        <v>169</v>
      </c>
      <c r="H90" s="48" t="s">
        <v>170</v>
      </c>
      <c r="I90" s="48" t="s">
        <v>262</v>
      </c>
      <c r="J90" s="26"/>
      <c r="K90" s="26"/>
    </row>
    <row r="91" spans="1:11" x14ac:dyDescent="0.25">
      <c r="A91" s="205">
        <f>A85+1</f>
        <v>1</v>
      </c>
      <c r="B91" s="194" t="s">
        <v>90</v>
      </c>
      <c r="C91" s="196" t="s">
        <v>25</v>
      </c>
      <c r="D91" s="101" t="s">
        <v>164</v>
      </c>
      <c r="E91" s="120">
        <v>1190713.8999999999</v>
      </c>
      <c r="F91" s="120">
        <v>374661.94</v>
      </c>
      <c r="G91" s="120">
        <v>14082.7</v>
      </c>
      <c r="H91" s="120">
        <f t="shared" ref="H91:H100" si="39">E91-F91-G91</f>
        <v>801969.26</v>
      </c>
      <c r="I91" s="190">
        <v>263.43</v>
      </c>
    </row>
    <row r="92" spans="1:11" x14ac:dyDescent="0.25">
      <c r="A92" s="205"/>
      <c r="B92" s="195"/>
      <c r="C92" s="196"/>
      <c r="D92" s="101" t="s">
        <v>165</v>
      </c>
      <c r="E92" s="120">
        <v>2769809.28</v>
      </c>
      <c r="F92" s="120">
        <v>1238257.73</v>
      </c>
      <c r="G92" s="120">
        <f>45064.64+1478.67</f>
        <v>46543.31</v>
      </c>
      <c r="H92" s="120">
        <f t="shared" si="39"/>
        <v>1485008.2399999998</v>
      </c>
      <c r="I92" s="190"/>
    </row>
    <row r="93" spans="1:11" x14ac:dyDescent="0.25">
      <c r="A93" s="205">
        <f t="shared" ref="A93:A99" si="40">A91+1</f>
        <v>2</v>
      </c>
      <c r="B93" s="194" t="s">
        <v>94</v>
      </c>
      <c r="C93" s="196" t="s">
        <v>56</v>
      </c>
      <c r="D93" s="101" t="s">
        <v>146</v>
      </c>
      <c r="E93" s="120">
        <v>953952.24</v>
      </c>
      <c r="F93" s="120">
        <v>248898.52</v>
      </c>
      <c r="G93" s="120"/>
      <c r="H93" s="120">
        <f t="shared" si="39"/>
        <v>705053.72</v>
      </c>
      <c r="I93" s="190">
        <v>4.0199999999999996</v>
      </c>
    </row>
    <row r="94" spans="1:11" x14ac:dyDescent="0.25">
      <c r="A94" s="205"/>
      <c r="B94" s="195"/>
      <c r="C94" s="196"/>
      <c r="D94" s="101" t="s">
        <v>165</v>
      </c>
      <c r="E94" s="120">
        <v>3824454.22</v>
      </c>
      <c r="F94" s="120">
        <v>908479.57</v>
      </c>
      <c r="G94" s="120"/>
      <c r="H94" s="120">
        <f t="shared" si="39"/>
        <v>2915974.6500000004</v>
      </c>
      <c r="I94" s="190"/>
    </row>
    <row r="95" spans="1:11" x14ac:dyDescent="0.25">
      <c r="A95" s="205">
        <f t="shared" si="40"/>
        <v>3</v>
      </c>
      <c r="B95" s="194" t="s">
        <v>100</v>
      </c>
      <c r="C95" s="196" t="s">
        <v>15</v>
      </c>
      <c r="D95" s="101" t="s">
        <v>164</v>
      </c>
      <c r="E95" s="120">
        <v>125966</v>
      </c>
      <c r="F95" s="120">
        <v>10438.59</v>
      </c>
      <c r="G95" s="120">
        <v>103371</v>
      </c>
      <c r="H95" s="120">
        <f t="shared" si="39"/>
        <v>12156.410000000003</v>
      </c>
      <c r="I95" s="190">
        <v>12156.41</v>
      </c>
    </row>
    <row r="96" spans="1:11" x14ac:dyDescent="0.25">
      <c r="A96" s="205"/>
      <c r="B96" s="195"/>
      <c r="C96" s="196"/>
      <c r="D96" s="101" t="s">
        <v>165</v>
      </c>
      <c r="E96" s="120">
        <v>416317.63</v>
      </c>
      <c r="F96" s="120">
        <v>34499.550000000003</v>
      </c>
      <c r="G96" s="120">
        <f>330579.2+11061.95</f>
        <v>341641.15</v>
      </c>
      <c r="H96" s="120">
        <f t="shared" si="39"/>
        <v>40176.929999999993</v>
      </c>
      <c r="I96" s="190"/>
    </row>
    <row r="97" spans="1:9" x14ac:dyDescent="0.25">
      <c r="A97" s="205">
        <f t="shared" si="40"/>
        <v>4</v>
      </c>
      <c r="B97" s="194" t="s">
        <v>106</v>
      </c>
      <c r="C97" s="196" t="s">
        <v>43</v>
      </c>
      <c r="D97" s="101" t="s">
        <v>164</v>
      </c>
      <c r="E97" s="120">
        <v>498740.62</v>
      </c>
      <c r="F97" s="120">
        <v>78371.039999999994</v>
      </c>
      <c r="G97" s="120">
        <v>10138</v>
      </c>
      <c r="H97" s="120">
        <f t="shared" si="39"/>
        <v>410231.58</v>
      </c>
      <c r="I97" s="190">
        <v>1408.51</v>
      </c>
    </row>
    <row r="98" spans="1:9" x14ac:dyDescent="0.25">
      <c r="A98" s="205"/>
      <c r="B98" s="195"/>
      <c r="C98" s="196"/>
      <c r="D98" s="101" t="s">
        <v>165</v>
      </c>
      <c r="E98" s="120">
        <v>1596677.09</v>
      </c>
      <c r="F98" s="120">
        <v>257405</v>
      </c>
      <c r="G98" s="120">
        <f>5308.48+250.52</f>
        <v>5559</v>
      </c>
      <c r="H98" s="120">
        <f t="shared" si="39"/>
        <v>1333713.0900000001</v>
      </c>
      <c r="I98" s="190"/>
    </row>
    <row r="99" spans="1:9" x14ac:dyDescent="0.25">
      <c r="A99" s="205">
        <f t="shared" si="40"/>
        <v>5</v>
      </c>
      <c r="B99" s="194" t="s">
        <v>112</v>
      </c>
      <c r="C99" s="196" t="s">
        <v>32</v>
      </c>
      <c r="D99" s="101" t="s">
        <v>164</v>
      </c>
      <c r="E99" s="120">
        <v>235598.52</v>
      </c>
      <c r="F99" s="120">
        <v>131909.01999999999</v>
      </c>
      <c r="G99" s="120"/>
      <c r="H99" s="120">
        <f t="shared" si="39"/>
        <v>103689.5</v>
      </c>
      <c r="I99" s="190">
        <v>138.59</v>
      </c>
    </row>
    <row r="100" spans="1:9" x14ac:dyDescent="0.25">
      <c r="A100" s="205"/>
      <c r="B100" s="195"/>
      <c r="C100" s="196"/>
      <c r="D100" s="101" t="s">
        <v>165</v>
      </c>
      <c r="E100" s="120">
        <v>782005.66</v>
      </c>
      <c r="F100" s="120">
        <v>435827.33</v>
      </c>
      <c r="G100" s="120"/>
      <c r="H100" s="120">
        <f t="shared" si="39"/>
        <v>346178.33</v>
      </c>
      <c r="I100" s="190"/>
    </row>
  </sheetData>
  <mergeCells count="140">
    <mergeCell ref="A93:A94"/>
    <mergeCell ref="A95:A96"/>
    <mergeCell ref="A97:A98"/>
    <mergeCell ref="A99:A100"/>
    <mergeCell ref="A75:A76"/>
    <mergeCell ref="A77:A78"/>
    <mergeCell ref="A79:A80"/>
    <mergeCell ref="A81:A82"/>
    <mergeCell ref="A91:A92"/>
    <mergeCell ref="A65:A66"/>
    <mergeCell ref="A67:A68"/>
    <mergeCell ref="A69:A70"/>
    <mergeCell ref="A71:A72"/>
    <mergeCell ref="A73:A74"/>
    <mergeCell ref="A55:A56"/>
    <mergeCell ref="A57:A58"/>
    <mergeCell ref="A59:A60"/>
    <mergeCell ref="A61:A62"/>
    <mergeCell ref="A63:A64"/>
    <mergeCell ref="A45:A46"/>
    <mergeCell ref="A47:A48"/>
    <mergeCell ref="A49:A50"/>
    <mergeCell ref="A51:A52"/>
    <mergeCell ref="A53:A54"/>
    <mergeCell ref="A34:A35"/>
    <mergeCell ref="A36:A37"/>
    <mergeCell ref="A38:A39"/>
    <mergeCell ref="A40:A41"/>
    <mergeCell ref="A43:A44"/>
    <mergeCell ref="A24:A25"/>
    <mergeCell ref="A26:A27"/>
    <mergeCell ref="A28:A29"/>
    <mergeCell ref="A30:A31"/>
    <mergeCell ref="A32:A33"/>
    <mergeCell ref="A14:A15"/>
    <mergeCell ref="A16:A17"/>
    <mergeCell ref="A18:A19"/>
    <mergeCell ref="A20:A21"/>
    <mergeCell ref="A22:A23"/>
    <mergeCell ref="A4:A5"/>
    <mergeCell ref="A6:A7"/>
    <mergeCell ref="A8:A9"/>
    <mergeCell ref="A10:A11"/>
    <mergeCell ref="A12:A13"/>
    <mergeCell ref="B4:B5"/>
    <mergeCell ref="C4:C5"/>
    <mergeCell ref="B6:B7"/>
    <mergeCell ref="C6:C7"/>
    <mergeCell ref="C8:C9"/>
    <mergeCell ref="B34:B35"/>
    <mergeCell ref="C22:C23"/>
    <mergeCell ref="B8:B9"/>
    <mergeCell ref="B10:B11"/>
    <mergeCell ref="B12:B13"/>
    <mergeCell ref="B14:B15"/>
    <mergeCell ref="B16:B17"/>
    <mergeCell ref="B18:B19"/>
    <mergeCell ref="B20:B21"/>
    <mergeCell ref="B22:B23"/>
    <mergeCell ref="C10:C11"/>
    <mergeCell ref="C12:C13"/>
    <mergeCell ref="C14:C15"/>
    <mergeCell ref="C16:C17"/>
    <mergeCell ref="C18:C19"/>
    <mergeCell ref="C20:C21"/>
    <mergeCell ref="B24:B25"/>
    <mergeCell ref="B26:B27"/>
    <mergeCell ref="B28:B29"/>
    <mergeCell ref="B30:B31"/>
    <mergeCell ref="B32:B33"/>
    <mergeCell ref="C34:C35"/>
    <mergeCell ref="B47:B48"/>
    <mergeCell ref="B81:B82"/>
    <mergeCell ref="C81:C82"/>
    <mergeCell ref="C73:C74"/>
    <mergeCell ref="C75:C76"/>
    <mergeCell ref="C77:C78"/>
    <mergeCell ref="C79:C80"/>
    <mergeCell ref="B73:B74"/>
    <mergeCell ref="B75:B76"/>
    <mergeCell ref="B77:B78"/>
    <mergeCell ref="B79:B80"/>
    <mergeCell ref="B61:B62"/>
    <mergeCell ref="B63:B64"/>
    <mergeCell ref="B65:B66"/>
    <mergeCell ref="B67:B68"/>
    <mergeCell ref="B69:B70"/>
    <mergeCell ref="B71:B72"/>
    <mergeCell ref="B49:B50"/>
    <mergeCell ref="C61:C62"/>
    <mergeCell ref="C63:C64"/>
    <mergeCell ref="C65:C66"/>
    <mergeCell ref="C67:C68"/>
    <mergeCell ref="C69:C70"/>
    <mergeCell ref="C71:C72"/>
    <mergeCell ref="C36:C37"/>
    <mergeCell ref="C38:C39"/>
    <mergeCell ref="C40:C41"/>
    <mergeCell ref="C43:C44"/>
    <mergeCell ref="C45:C46"/>
    <mergeCell ref="C47:C48"/>
    <mergeCell ref="B1:H1"/>
    <mergeCell ref="B91:B92"/>
    <mergeCell ref="C91:C92"/>
    <mergeCell ref="B51:B52"/>
    <mergeCell ref="B53:B54"/>
    <mergeCell ref="B55:B56"/>
    <mergeCell ref="B57:B58"/>
    <mergeCell ref="C24:C25"/>
    <mergeCell ref="C26:C27"/>
    <mergeCell ref="C28:C29"/>
    <mergeCell ref="C30:C31"/>
    <mergeCell ref="C32:C33"/>
    <mergeCell ref="B59:B60"/>
    <mergeCell ref="B36:B37"/>
    <mergeCell ref="B38:B39"/>
    <mergeCell ref="B40:B41"/>
    <mergeCell ref="B43:B44"/>
    <mergeCell ref="B45:B46"/>
    <mergeCell ref="B97:B98"/>
    <mergeCell ref="C97:C98"/>
    <mergeCell ref="B99:B100"/>
    <mergeCell ref="C99:C100"/>
    <mergeCell ref="B89:H89"/>
    <mergeCell ref="B95:B96"/>
    <mergeCell ref="C95:C96"/>
    <mergeCell ref="B93:B94"/>
    <mergeCell ref="C93:C94"/>
    <mergeCell ref="I91:I92"/>
    <mergeCell ref="I93:I94"/>
    <mergeCell ref="I95:I96"/>
    <mergeCell ref="I97:I98"/>
    <mergeCell ref="I99:I100"/>
    <mergeCell ref="C49:C50"/>
    <mergeCell ref="C51:C52"/>
    <mergeCell ref="C53:C54"/>
    <mergeCell ref="C55:C56"/>
    <mergeCell ref="C57:C58"/>
    <mergeCell ref="C59:C60"/>
    <mergeCell ref="C83:C85"/>
  </mergeCells>
  <printOptions horizontalCentered="1"/>
  <pageMargins left="0" right="0" top="0.74803149606299213" bottom="0.74803149606299213" header="0.31496062992125984" footer="0.31496062992125984"/>
  <pageSetup paperSize="9" scale="80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topLeftCell="A46" workbookViewId="0">
      <selection activeCell="H1" sqref="H1:I1048576"/>
    </sheetView>
  </sheetViews>
  <sheetFormatPr baseColWidth="10" defaultRowHeight="15" x14ac:dyDescent="0.25"/>
  <cols>
    <col min="1" max="1" width="3" style="66" bestFit="1" customWidth="1"/>
    <col min="2" max="2" width="11.42578125" hidden="1" customWidth="1"/>
    <col min="3" max="3" width="20.140625" customWidth="1"/>
    <col min="4" max="4" width="20.140625" style="24" hidden="1" customWidth="1"/>
    <col min="5" max="5" width="14.140625" style="90" hidden="1" customWidth="1"/>
    <col min="6" max="6" width="14.5703125" style="90" hidden="1" customWidth="1"/>
    <col min="7" max="7" width="32" style="87" customWidth="1"/>
    <col min="8" max="8" width="11.7109375" style="26" bestFit="1" customWidth="1"/>
    <col min="9" max="9" width="18.5703125" style="26" bestFit="1" customWidth="1"/>
    <col min="10" max="10" width="11.42578125" style="26"/>
  </cols>
  <sheetData>
    <row r="1" spans="1:10" ht="18.75" x14ac:dyDescent="0.25">
      <c r="A1" s="117"/>
      <c r="B1" s="207" t="s">
        <v>232</v>
      </c>
      <c r="C1" s="207"/>
      <c r="D1" s="207"/>
      <c r="E1" s="207"/>
      <c r="F1" s="207"/>
      <c r="G1" s="207"/>
    </row>
    <row r="2" spans="1:10" s="29" customFormat="1" ht="12.75" x14ac:dyDescent="0.2">
      <c r="A2" s="118"/>
      <c r="B2" s="32" t="s">
        <v>114</v>
      </c>
      <c r="C2" s="32" t="s">
        <v>59</v>
      </c>
      <c r="D2" s="74" t="s">
        <v>166</v>
      </c>
      <c r="E2" s="88" t="s">
        <v>234</v>
      </c>
      <c r="F2" s="88" t="s">
        <v>235</v>
      </c>
      <c r="G2" s="82" t="s">
        <v>236</v>
      </c>
      <c r="H2" s="30"/>
      <c r="I2" s="30"/>
      <c r="J2" s="30"/>
    </row>
    <row r="3" spans="1:10" hidden="1" x14ac:dyDescent="0.25">
      <c r="A3" s="117"/>
      <c r="B3" s="27" t="s">
        <v>78</v>
      </c>
      <c r="C3" s="72" t="s">
        <v>67</v>
      </c>
      <c r="D3" s="75"/>
      <c r="E3" s="31"/>
      <c r="F3" s="31"/>
      <c r="G3" s="84"/>
    </row>
    <row r="4" spans="1:10" x14ac:dyDescent="0.25">
      <c r="A4" s="117">
        <v>1</v>
      </c>
      <c r="B4" s="176" t="s">
        <v>79</v>
      </c>
      <c r="C4" s="178" t="s">
        <v>41</v>
      </c>
      <c r="D4" s="76" t="s">
        <v>187</v>
      </c>
      <c r="E4" s="89">
        <v>85223</v>
      </c>
      <c r="F4" s="89">
        <v>285497.05</v>
      </c>
      <c r="G4" s="85" t="s">
        <v>259</v>
      </c>
    </row>
    <row r="5" spans="1:10" x14ac:dyDescent="0.25">
      <c r="A5" s="117"/>
      <c r="B5" s="176"/>
      <c r="C5" s="178"/>
      <c r="D5" s="76" t="s">
        <v>191</v>
      </c>
      <c r="E5" s="89">
        <v>284091</v>
      </c>
      <c r="F5" s="89">
        <v>951704.85</v>
      </c>
      <c r="G5" s="85" t="s">
        <v>259</v>
      </c>
    </row>
    <row r="6" spans="1:10" hidden="1" x14ac:dyDescent="0.25">
      <c r="A6" s="117"/>
      <c r="B6" s="176" t="s">
        <v>80</v>
      </c>
      <c r="C6" s="178" t="s">
        <v>23</v>
      </c>
      <c r="D6" s="77"/>
      <c r="E6" s="31"/>
      <c r="F6" s="31"/>
      <c r="G6" s="85"/>
    </row>
    <row r="7" spans="1:10" hidden="1" x14ac:dyDescent="0.25">
      <c r="A7" s="117"/>
      <c r="B7" s="176"/>
      <c r="C7" s="177"/>
      <c r="D7" s="77"/>
      <c r="E7" s="31"/>
      <c r="F7" s="31"/>
      <c r="G7" s="85"/>
    </row>
    <row r="8" spans="1:10" hidden="1" x14ac:dyDescent="0.25">
      <c r="A8" s="117"/>
      <c r="B8" s="176" t="s">
        <v>81</v>
      </c>
      <c r="C8" s="178" t="s">
        <v>75</v>
      </c>
      <c r="D8" s="77"/>
      <c r="E8" s="31"/>
      <c r="F8" s="31"/>
      <c r="G8" s="85"/>
    </row>
    <row r="9" spans="1:10" hidden="1" x14ac:dyDescent="0.25">
      <c r="A9" s="117"/>
      <c r="B9" s="177"/>
      <c r="C9" s="177"/>
      <c r="D9" s="77"/>
      <c r="E9" s="31"/>
      <c r="F9" s="31"/>
      <c r="G9" s="85"/>
    </row>
    <row r="10" spans="1:10" hidden="1" x14ac:dyDescent="0.25">
      <c r="A10" s="117"/>
      <c r="B10" s="176" t="s">
        <v>82</v>
      </c>
      <c r="C10" s="178" t="s">
        <v>18</v>
      </c>
      <c r="D10" s="77"/>
      <c r="E10" s="31"/>
      <c r="F10" s="31"/>
      <c r="G10" s="85"/>
    </row>
    <row r="11" spans="1:10" hidden="1" x14ac:dyDescent="0.25">
      <c r="A11" s="117"/>
      <c r="B11" s="177"/>
      <c r="C11" s="177"/>
      <c r="D11" s="77"/>
      <c r="E11" s="31"/>
      <c r="F11" s="31"/>
      <c r="G11" s="85"/>
    </row>
    <row r="12" spans="1:10" x14ac:dyDescent="0.25">
      <c r="A12" s="205">
        <v>2</v>
      </c>
      <c r="B12" s="176" t="s">
        <v>83</v>
      </c>
      <c r="C12" s="180" t="s">
        <v>0</v>
      </c>
      <c r="D12" s="76" t="s">
        <v>191</v>
      </c>
      <c r="E12" s="89">
        <v>303200</v>
      </c>
      <c r="F12" s="89">
        <v>1030880</v>
      </c>
      <c r="G12" s="109" t="s">
        <v>247</v>
      </c>
    </row>
    <row r="13" spans="1:10" hidden="1" x14ac:dyDescent="0.25">
      <c r="A13" s="205"/>
      <c r="B13" s="177"/>
      <c r="C13" s="206"/>
      <c r="D13" s="77"/>
      <c r="E13" s="31"/>
      <c r="F13" s="31"/>
      <c r="G13" s="85"/>
    </row>
    <row r="14" spans="1:10" ht="15" customHeight="1" x14ac:dyDescent="0.25">
      <c r="A14" s="117"/>
      <c r="B14" s="176" t="s">
        <v>84</v>
      </c>
      <c r="C14" s="180" t="s">
        <v>37</v>
      </c>
      <c r="D14" s="76" t="s">
        <v>187</v>
      </c>
      <c r="E14" s="89">
        <v>87600</v>
      </c>
      <c r="F14" s="89">
        <v>306600</v>
      </c>
      <c r="G14" s="85" t="s">
        <v>259</v>
      </c>
    </row>
    <row r="15" spans="1:10" ht="15" customHeight="1" x14ac:dyDescent="0.25">
      <c r="A15" s="117">
        <v>3</v>
      </c>
      <c r="B15" s="177"/>
      <c r="C15" s="206"/>
      <c r="D15" s="76" t="s">
        <v>191</v>
      </c>
      <c r="E15" s="89">
        <v>71800</v>
      </c>
      <c r="F15" s="89">
        <v>251300</v>
      </c>
      <c r="G15" s="85" t="s">
        <v>259</v>
      </c>
    </row>
    <row r="16" spans="1:10" ht="15" hidden="1" customHeight="1" x14ac:dyDescent="0.25">
      <c r="A16" s="117"/>
      <c r="B16" s="176" t="s">
        <v>85</v>
      </c>
      <c r="C16" s="180" t="s">
        <v>52</v>
      </c>
      <c r="D16" s="77"/>
      <c r="E16" s="31"/>
      <c r="F16" s="31"/>
      <c r="G16" s="85"/>
    </row>
    <row r="17" spans="1:7" ht="15" hidden="1" customHeight="1" x14ac:dyDescent="0.25">
      <c r="A17" s="117"/>
      <c r="B17" s="177"/>
      <c r="C17" s="206"/>
      <c r="D17" s="77"/>
      <c r="E17" s="31"/>
      <c r="F17" s="31"/>
      <c r="G17" s="85"/>
    </row>
    <row r="18" spans="1:7" x14ac:dyDescent="0.25">
      <c r="A18" s="205">
        <v>4</v>
      </c>
      <c r="B18" s="176" t="s">
        <v>86</v>
      </c>
      <c r="C18" s="180" t="s">
        <v>44</v>
      </c>
      <c r="D18" s="76" t="s">
        <v>187</v>
      </c>
      <c r="E18" s="89">
        <v>109250</v>
      </c>
      <c r="F18" s="89">
        <v>437000</v>
      </c>
      <c r="G18" s="85" t="s">
        <v>259</v>
      </c>
    </row>
    <row r="19" spans="1:7" x14ac:dyDescent="0.25">
      <c r="A19" s="205"/>
      <c r="B19" s="177"/>
      <c r="C19" s="206"/>
      <c r="D19" s="76" t="s">
        <v>191</v>
      </c>
      <c r="E19" s="89">
        <v>272065</v>
      </c>
      <c r="F19" s="89">
        <v>1088260</v>
      </c>
      <c r="G19" s="109" t="s">
        <v>248</v>
      </c>
    </row>
    <row r="20" spans="1:7" ht="15" hidden="1" customHeight="1" x14ac:dyDescent="0.25">
      <c r="A20" s="117"/>
      <c r="B20" s="176" t="s">
        <v>87</v>
      </c>
      <c r="C20" s="180" t="s">
        <v>70</v>
      </c>
      <c r="D20" s="77"/>
      <c r="E20" s="31"/>
      <c r="F20" s="31"/>
      <c r="G20" s="85"/>
    </row>
    <row r="21" spans="1:7" ht="15" hidden="1" customHeight="1" x14ac:dyDescent="0.25">
      <c r="A21" s="117"/>
      <c r="B21" s="177"/>
      <c r="C21" s="206"/>
      <c r="D21" s="77"/>
      <c r="E21" s="31"/>
      <c r="F21" s="31"/>
      <c r="G21" s="85"/>
    </row>
    <row r="22" spans="1:7" ht="15" hidden="1" customHeight="1" x14ac:dyDescent="0.25">
      <c r="A22" s="117"/>
      <c r="B22" s="176" t="s">
        <v>88</v>
      </c>
      <c r="C22" s="180" t="s">
        <v>72</v>
      </c>
      <c r="D22" s="77"/>
      <c r="E22" s="31"/>
      <c r="F22" s="31"/>
      <c r="G22" s="85"/>
    </row>
    <row r="23" spans="1:7" ht="15" hidden="1" customHeight="1" x14ac:dyDescent="0.25">
      <c r="A23" s="117"/>
      <c r="B23" s="177"/>
      <c r="C23" s="206"/>
      <c r="D23" s="77"/>
      <c r="E23" s="31"/>
      <c r="F23" s="31"/>
      <c r="G23" s="85"/>
    </row>
    <row r="24" spans="1:7" x14ac:dyDescent="0.25">
      <c r="A24" s="205">
        <v>5</v>
      </c>
      <c r="B24" s="174" t="s">
        <v>89</v>
      </c>
      <c r="C24" s="180" t="s">
        <v>54</v>
      </c>
      <c r="D24" s="76" t="s">
        <v>187</v>
      </c>
      <c r="E24" s="89">
        <v>125930</v>
      </c>
      <c r="F24" s="89">
        <v>421865.5</v>
      </c>
      <c r="G24" s="85" t="s">
        <v>259</v>
      </c>
    </row>
    <row r="25" spans="1:7" x14ac:dyDescent="0.25">
      <c r="A25" s="205"/>
      <c r="B25" s="184"/>
      <c r="C25" s="206"/>
      <c r="D25" s="76" t="s">
        <v>191</v>
      </c>
      <c r="E25" s="89">
        <v>278660</v>
      </c>
      <c r="F25" s="89">
        <v>933511</v>
      </c>
      <c r="G25" s="109" t="s">
        <v>250</v>
      </c>
    </row>
    <row r="26" spans="1:7" ht="15" hidden="1" customHeight="1" x14ac:dyDescent="0.25">
      <c r="A26" s="205"/>
      <c r="B26" s="174" t="s">
        <v>90</v>
      </c>
      <c r="C26" s="180" t="s">
        <v>25</v>
      </c>
      <c r="D26" s="77"/>
      <c r="E26" s="31"/>
      <c r="F26" s="31"/>
      <c r="G26" s="86"/>
    </row>
    <row r="27" spans="1:7" ht="15" hidden="1" customHeight="1" x14ac:dyDescent="0.25">
      <c r="A27" s="205"/>
      <c r="B27" s="175"/>
      <c r="C27" s="206"/>
      <c r="D27" s="77"/>
      <c r="E27" s="31"/>
      <c r="F27" s="31"/>
      <c r="G27" s="86"/>
    </row>
    <row r="28" spans="1:7" x14ac:dyDescent="0.25">
      <c r="A28" s="205">
        <v>6</v>
      </c>
      <c r="B28" s="174" t="s">
        <v>91</v>
      </c>
      <c r="C28" s="180" t="s">
        <v>74</v>
      </c>
      <c r="D28" s="76" t="s">
        <v>187</v>
      </c>
      <c r="E28" s="89">
        <v>107441.57</v>
      </c>
      <c r="F28" s="89">
        <v>429766.28</v>
      </c>
      <c r="G28" s="109" t="s">
        <v>252</v>
      </c>
    </row>
    <row r="29" spans="1:7" x14ac:dyDescent="0.25">
      <c r="A29" s="205"/>
      <c r="B29" s="175"/>
      <c r="C29" s="206"/>
      <c r="D29" s="76" t="s">
        <v>191</v>
      </c>
      <c r="E29" s="89">
        <v>365457.4</v>
      </c>
      <c r="F29" s="89">
        <v>1461829.6</v>
      </c>
      <c r="G29" s="109" t="s">
        <v>251</v>
      </c>
    </row>
    <row r="30" spans="1:7" ht="15" hidden="1" customHeight="1" x14ac:dyDescent="0.25">
      <c r="A30" s="205"/>
      <c r="B30" s="174" t="s">
        <v>92</v>
      </c>
      <c r="C30" s="180" t="s">
        <v>3</v>
      </c>
      <c r="D30" s="77"/>
      <c r="E30" s="31"/>
      <c r="F30" s="31"/>
      <c r="G30" s="86"/>
    </row>
    <row r="31" spans="1:7" ht="15" hidden="1" customHeight="1" x14ac:dyDescent="0.25">
      <c r="A31" s="205"/>
      <c r="B31" s="175"/>
      <c r="C31" s="206"/>
      <c r="D31" s="77"/>
      <c r="E31" s="31"/>
      <c r="F31" s="31"/>
      <c r="G31" s="86"/>
    </row>
    <row r="32" spans="1:7" ht="15" hidden="1" customHeight="1" x14ac:dyDescent="0.25">
      <c r="A32" s="205"/>
      <c r="B32" s="174" t="s">
        <v>113</v>
      </c>
      <c r="C32" s="180" t="s">
        <v>50</v>
      </c>
      <c r="D32" s="77"/>
      <c r="E32" s="31"/>
      <c r="F32" s="31"/>
      <c r="G32" s="86"/>
    </row>
    <row r="33" spans="1:7" ht="15" hidden="1" customHeight="1" x14ac:dyDescent="0.25">
      <c r="A33" s="205"/>
      <c r="B33" s="175"/>
      <c r="C33" s="206"/>
      <c r="D33" s="77"/>
      <c r="E33" s="31"/>
      <c r="F33" s="31"/>
      <c r="G33" s="86"/>
    </row>
    <row r="34" spans="1:7" x14ac:dyDescent="0.25">
      <c r="A34" s="205">
        <v>7</v>
      </c>
      <c r="B34" s="174" t="s">
        <v>93</v>
      </c>
      <c r="C34" s="180" t="s">
        <v>28</v>
      </c>
      <c r="D34" s="76" t="s">
        <v>187</v>
      </c>
      <c r="E34" s="89">
        <v>197537</v>
      </c>
      <c r="F34" s="89">
        <v>661748.94999999995</v>
      </c>
      <c r="G34" s="85" t="s">
        <v>259</v>
      </c>
    </row>
    <row r="35" spans="1:7" x14ac:dyDescent="0.25">
      <c r="A35" s="205"/>
      <c r="B35" s="175"/>
      <c r="C35" s="206"/>
      <c r="D35" s="76" t="s">
        <v>191</v>
      </c>
      <c r="E35" s="89">
        <v>409633</v>
      </c>
      <c r="F35" s="89">
        <v>1372270.55</v>
      </c>
      <c r="G35" s="110" t="s">
        <v>263</v>
      </c>
    </row>
    <row r="36" spans="1:7" x14ac:dyDescent="0.25">
      <c r="A36" s="205">
        <v>8</v>
      </c>
      <c r="B36" s="174" t="s">
        <v>94</v>
      </c>
      <c r="C36" s="180" t="s">
        <v>56</v>
      </c>
      <c r="D36" s="76" t="s">
        <v>187</v>
      </c>
      <c r="E36" s="89">
        <v>69264</v>
      </c>
      <c r="F36" s="89">
        <v>277056</v>
      </c>
      <c r="G36" s="85" t="s">
        <v>259</v>
      </c>
    </row>
    <row r="37" spans="1:7" x14ac:dyDescent="0.25">
      <c r="A37" s="205"/>
      <c r="B37" s="175"/>
      <c r="C37" s="206"/>
      <c r="D37" s="76" t="s">
        <v>191</v>
      </c>
      <c r="E37" s="89">
        <v>278885</v>
      </c>
      <c r="F37" s="89">
        <v>1115540</v>
      </c>
      <c r="G37" s="109" t="s">
        <v>253</v>
      </c>
    </row>
    <row r="38" spans="1:7" x14ac:dyDescent="0.25">
      <c r="A38" s="205">
        <v>9</v>
      </c>
      <c r="B38" s="174" t="s">
        <v>95</v>
      </c>
      <c r="C38" s="180" t="s">
        <v>35</v>
      </c>
      <c r="D38" s="76" t="s">
        <v>187</v>
      </c>
      <c r="E38" s="89">
        <v>44100</v>
      </c>
      <c r="F38" s="89">
        <v>154350</v>
      </c>
      <c r="G38" s="85" t="s">
        <v>259</v>
      </c>
    </row>
    <row r="39" spans="1:7" x14ac:dyDescent="0.25">
      <c r="A39" s="205"/>
      <c r="B39" s="175"/>
      <c r="C39" s="206"/>
      <c r="D39" s="76" t="s">
        <v>191</v>
      </c>
      <c r="E39" s="89">
        <v>124600</v>
      </c>
      <c r="F39" s="89">
        <v>436100</v>
      </c>
      <c r="G39" s="109" t="s">
        <v>254</v>
      </c>
    </row>
    <row r="40" spans="1:7" x14ac:dyDescent="0.25">
      <c r="A40" s="205">
        <v>10</v>
      </c>
      <c r="B40" s="174" t="s">
        <v>96</v>
      </c>
      <c r="C40" s="180" t="s">
        <v>33</v>
      </c>
      <c r="D40" s="76" t="s">
        <v>191</v>
      </c>
      <c r="E40" s="89">
        <v>399029</v>
      </c>
      <c r="F40" s="89">
        <v>1356698.6</v>
      </c>
      <c r="G40" s="109" t="s">
        <v>246</v>
      </c>
    </row>
    <row r="41" spans="1:7" hidden="1" x14ac:dyDescent="0.25">
      <c r="A41" s="205"/>
      <c r="B41" s="175"/>
      <c r="C41" s="206"/>
      <c r="D41" s="77"/>
      <c r="E41" s="31"/>
      <c r="F41" s="31"/>
      <c r="G41" s="86"/>
    </row>
    <row r="42" spans="1:7" x14ac:dyDescent="0.25">
      <c r="A42" s="205">
        <v>11</v>
      </c>
      <c r="B42" s="174" t="s">
        <v>97</v>
      </c>
      <c r="C42" s="180" t="s">
        <v>11</v>
      </c>
      <c r="D42" s="76" t="s">
        <v>187</v>
      </c>
      <c r="E42" s="89">
        <v>72900</v>
      </c>
      <c r="F42" s="89">
        <v>244215</v>
      </c>
      <c r="G42" s="110" t="s">
        <v>264</v>
      </c>
    </row>
    <row r="43" spans="1:7" x14ac:dyDescent="0.25">
      <c r="A43" s="205"/>
      <c r="B43" s="175"/>
      <c r="C43" s="206"/>
      <c r="D43" s="76" t="s">
        <v>191</v>
      </c>
      <c r="E43" s="89">
        <v>219402</v>
      </c>
      <c r="F43" s="89">
        <v>734996.7</v>
      </c>
      <c r="G43" s="110" t="s">
        <v>265</v>
      </c>
    </row>
    <row r="44" spans="1:7" x14ac:dyDescent="0.25">
      <c r="A44" s="205">
        <v>12</v>
      </c>
      <c r="B44" s="174" t="s">
        <v>98</v>
      </c>
      <c r="C44" s="180" t="s">
        <v>13</v>
      </c>
      <c r="D44" s="76" t="s">
        <v>187</v>
      </c>
      <c r="E44" s="89">
        <v>79291</v>
      </c>
      <c r="F44" s="89">
        <v>265624.84999999998</v>
      </c>
      <c r="G44" s="110" t="s">
        <v>271</v>
      </c>
    </row>
    <row r="45" spans="1:7" x14ac:dyDescent="0.25">
      <c r="A45" s="205"/>
      <c r="B45" s="175"/>
      <c r="C45" s="206"/>
      <c r="D45" s="76" t="s">
        <v>191</v>
      </c>
      <c r="E45" s="89">
        <v>224572</v>
      </c>
      <c r="F45" s="89">
        <v>752316.2</v>
      </c>
      <c r="G45" s="85" t="s">
        <v>259</v>
      </c>
    </row>
    <row r="46" spans="1:7" x14ac:dyDescent="0.25">
      <c r="A46" s="205">
        <v>13</v>
      </c>
      <c r="B46" s="174" t="s">
        <v>99</v>
      </c>
      <c r="C46" s="180" t="s">
        <v>73</v>
      </c>
      <c r="D46" s="76" t="s">
        <v>187</v>
      </c>
      <c r="E46" s="89">
        <v>117165</v>
      </c>
      <c r="F46" s="89">
        <v>468660</v>
      </c>
      <c r="G46" s="85" t="s">
        <v>259</v>
      </c>
    </row>
    <row r="47" spans="1:7" x14ac:dyDescent="0.25">
      <c r="A47" s="205"/>
      <c r="B47" s="175"/>
      <c r="C47" s="206"/>
      <c r="D47" s="76" t="s">
        <v>191</v>
      </c>
      <c r="E47" s="89">
        <v>279290</v>
      </c>
      <c r="F47" s="89">
        <v>1117160</v>
      </c>
      <c r="G47" s="110" t="s">
        <v>266</v>
      </c>
    </row>
    <row r="48" spans="1:7" ht="15" hidden="1" customHeight="1" x14ac:dyDescent="0.25">
      <c r="A48" s="205"/>
      <c r="B48" s="174" t="s">
        <v>100</v>
      </c>
      <c r="C48" s="180" t="s">
        <v>15</v>
      </c>
      <c r="D48" s="77"/>
      <c r="E48" s="31"/>
      <c r="F48" s="31"/>
      <c r="G48" s="86"/>
    </row>
    <row r="49" spans="1:7" ht="15" hidden="1" customHeight="1" x14ac:dyDescent="0.25">
      <c r="A49" s="205"/>
      <c r="B49" s="175"/>
      <c r="C49" s="206"/>
      <c r="D49" s="77"/>
      <c r="E49" s="31"/>
      <c r="F49" s="31"/>
      <c r="G49" s="86"/>
    </row>
    <row r="50" spans="1:7" x14ac:dyDescent="0.25">
      <c r="A50" s="205">
        <v>14</v>
      </c>
      <c r="B50" s="174" t="s">
        <v>101</v>
      </c>
      <c r="C50" s="180" t="s">
        <v>19</v>
      </c>
      <c r="D50" s="76" t="s">
        <v>187</v>
      </c>
      <c r="E50" s="89">
        <v>32150</v>
      </c>
      <c r="F50" s="89">
        <v>107702.5</v>
      </c>
      <c r="G50" s="85" t="s">
        <v>259</v>
      </c>
    </row>
    <row r="51" spans="1:7" x14ac:dyDescent="0.25">
      <c r="A51" s="205"/>
      <c r="B51" s="175"/>
      <c r="C51" s="206"/>
      <c r="D51" s="76" t="s">
        <v>191</v>
      </c>
      <c r="E51" s="89">
        <v>305744</v>
      </c>
      <c r="F51" s="89">
        <v>1024242.4</v>
      </c>
      <c r="G51" s="110" t="s">
        <v>267</v>
      </c>
    </row>
    <row r="52" spans="1:7" ht="15" customHeight="1" x14ac:dyDescent="0.25">
      <c r="A52" s="205">
        <v>15</v>
      </c>
      <c r="B52" s="174" t="s">
        <v>102</v>
      </c>
      <c r="C52" s="180" t="s">
        <v>4</v>
      </c>
      <c r="D52" s="76" t="s">
        <v>187</v>
      </c>
      <c r="E52" s="89">
        <v>48700</v>
      </c>
      <c r="F52" s="89">
        <v>194800</v>
      </c>
      <c r="G52" s="85" t="s">
        <v>259</v>
      </c>
    </row>
    <row r="53" spans="1:7" ht="15" hidden="1" customHeight="1" x14ac:dyDescent="0.25">
      <c r="A53" s="205"/>
      <c r="B53" s="175"/>
      <c r="C53" s="206"/>
      <c r="D53" s="77"/>
      <c r="E53" s="31"/>
      <c r="F53" s="31"/>
      <c r="G53" s="86"/>
    </row>
    <row r="54" spans="1:7" ht="15" customHeight="1" x14ac:dyDescent="0.25">
      <c r="A54" s="205">
        <v>16</v>
      </c>
      <c r="B54" s="174" t="s">
        <v>103</v>
      </c>
      <c r="C54" s="180" t="s">
        <v>21</v>
      </c>
      <c r="D54" s="76" t="s">
        <v>191</v>
      </c>
      <c r="E54" s="89">
        <v>406096</v>
      </c>
      <c r="F54" s="89">
        <v>1360421.6</v>
      </c>
      <c r="G54" s="85" t="s">
        <v>259</v>
      </c>
    </row>
    <row r="55" spans="1:7" ht="15" hidden="1" customHeight="1" x14ac:dyDescent="0.25">
      <c r="A55" s="205"/>
      <c r="B55" s="175"/>
      <c r="C55" s="206"/>
      <c r="D55" s="77"/>
      <c r="E55" s="31"/>
      <c r="F55" s="31"/>
      <c r="G55" s="86"/>
    </row>
    <row r="56" spans="1:7" ht="15" hidden="1" customHeight="1" x14ac:dyDescent="0.25">
      <c r="A56" s="205"/>
      <c r="B56" s="174" t="s">
        <v>104</v>
      </c>
      <c r="C56" s="180" t="s">
        <v>46</v>
      </c>
      <c r="D56" s="77"/>
      <c r="E56" s="31"/>
      <c r="F56" s="31"/>
      <c r="G56" s="86"/>
    </row>
    <row r="57" spans="1:7" ht="15" hidden="1" customHeight="1" x14ac:dyDescent="0.25">
      <c r="A57" s="205"/>
      <c r="B57" s="175"/>
      <c r="C57" s="206"/>
      <c r="D57" s="77"/>
      <c r="E57" s="31"/>
      <c r="F57" s="31"/>
      <c r="G57" s="86"/>
    </row>
    <row r="58" spans="1:7" x14ac:dyDescent="0.25">
      <c r="A58" s="205">
        <v>17</v>
      </c>
      <c r="B58" s="174" t="s">
        <v>105</v>
      </c>
      <c r="C58" s="180" t="s">
        <v>48</v>
      </c>
      <c r="D58" s="76" t="s">
        <v>191</v>
      </c>
      <c r="E58" s="89">
        <v>210817</v>
      </c>
      <c r="F58" s="89">
        <v>716777.8</v>
      </c>
      <c r="G58" s="110" t="s">
        <v>268</v>
      </c>
    </row>
    <row r="59" spans="1:7" hidden="1" x14ac:dyDescent="0.25">
      <c r="A59" s="205"/>
      <c r="B59" s="175"/>
      <c r="C59" s="206"/>
      <c r="D59" s="77"/>
      <c r="E59" s="31"/>
      <c r="F59" s="31"/>
      <c r="G59" s="86"/>
    </row>
    <row r="60" spans="1:7" ht="15" hidden="1" customHeight="1" x14ac:dyDescent="0.25">
      <c r="A60" s="205"/>
      <c r="B60" s="174" t="s">
        <v>106</v>
      </c>
      <c r="C60" s="180" t="s">
        <v>43</v>
      </c>
      <c r="D60" s="77"/>
      <c r="E60" s="31"/>
      <c r="F60" s="31"/>
      <c r="G60" s="86"/>
    </row>
    <row r="61" spans="1:7" ht="15" hidden="1" customHeight="1" x14ac:dyDescent="0.25">
      <c r="A61" s="205"/>
      <c r="B61" s="175"/>
      <c r="C61" s="206"/>
      <c r="D61" s="77"/>
      <c r="E61" s="31"/>
      <c r="F61" s="31"/>
      <c r="G61" s="86"/>
    </row>
    <row r="62" spans="1:7" x14ac:dyDescent="0.25">
      <c r="A62" s="205">
        <v>18</v>
      </c>
      <c r="B62" s="174" t="s">
        <v>107</v>
      </c>
      <c r="C62" s="180" t="s">
        <v>76</v>
      </c>
      <c r="D62" s="76" t="s">
        <v>191</v>
      </c>
      <c r="E62" s="89">
        <v>261600</v>
      </c>
      <c r="F62" s="89">
        <v>876360</v>
      </c>
      <c r="G62" s="109" t="s">
        <v>255</v>
      </c>
    </row>
    <row r="63" spans="1:7" x14ac:dyDescent="0.25">
      <c r="A63" s="205"/>
      <c r="B63" s="175"/>
      <c r="C63" s="206"/>
      <c r="D63" s="76" t="s">
        <v>187</v>
      </c>
      <c r="E63" s="89">
        <v>56420</v>
      </c>
      <c r="F63" s="89">
        <v>189007</v>
      </c>
      <c r="G63" s="109" t="s">
        <v>256</v>
      </c>
    </row>
    <row r="64" spans="1:7" ht="15" hidden="1" customHeight="1" x14ac:dyDescent="0.25">
      <c r="A64" s="205"/>
      <c r="B64" s="174" t="s">
        <v>108</v>
      </c>
      <c r="C64" s="180" t="s">
        <v>39</v>
      </c>
      <c r="D64" s="77"/>
      <c r="E64" s="31"/>
      <c r="F64" s="31"/>
      <c r="G64" s="86"/>
    </row>
    <row r="65" spans="1:7" ht="15" hidden="1" customHeight="1" x14ac:dyDescent="0.25">
      <c r="A65" s="205"/>
      <c r="B65" s="175"/>
      <c r="C65" s="206"/>
      <c r="D65" s="77"/>
      <c r="E65" s="31"/>
      <c r="F65" s="31"/>
      <c r="G65" s="86"/>
    </row>
    <row r="66" spans="1:7" x14ac:dyDescent="0.25">
      <c r="A66" s="205">
        <v>19</v>
      </c>
      <c r="B66" s="174" t="s">
        <v>109</v>
      </c>
      <c r="C66" s="180" t="s">
        <v>7</v>
      </c>
      <c r="D66" s="76" t="s">
        <v>187</v>
      </c>
      <c r="E66" s="89">
        <v>30200</v>
      </c>
      <c r="F66" s="89">
        <v>101170</v>
      </c>
      <c r="G66" s="110" t="s">
        <v>269</v>
      </c>
    </row>
    <row r="67" spans="1:7" x14ac:dyDescent="0.25">
      <c r="A67" s="205"/>
      <c r="B67" s="175"/>
      <c r="C67" s="206"/>
      <c r="D67" s="76" t="s">
        <v>191</v>
      </c>
      <c r="E67" s="89">
        <v>370909</v>
      </c>
      <c r="F67" s="89">
        <v>1242545.1499999999</v>
      </c>
      <c r="G67" s="110" t="s">
        <v>270</v>
      </c>
    </row>
    <row r="68" spans="1:7" ht="15" hidden="1" customHeight="1" x14ac:dyDescent="0.25">
      <c r="A68" s="205"/>
      <c r="B68" s="174" t="s">
        <v>110</v>
      </c>
      <c r="C68" s="180" t="s">
        <v>30</v>
      </c>
      <c r="D68" s="77"/>
      <c r="E68" s="31"/>
      <c r="F68" s="31"/>
      <c r="G68" s="86"/>
    </row>
    <row r="69" spans="1:7" ht="15" hidden="1" customHeight="1" x14ac:dyDescent="0.25">
      <c r="A69" s="205"/>
      <c r="B69" s="175"/>
      <c r="C69" s="206"/>
      <c r="D69" s="77"/>
      <c r="E69" s="31"/>
      <c r="F69" s="31"/>
      <c r="G69" s="86"/>
    </row>
    <row r="70" spans="1:7" ht="15" hidden="1" customHeight="1" x14ac:dyDescent="0.25">
      <c r="A70" s="205"/>
      <c r="B70" s="174" t="s">
        <v>111</v>
      </c>
      <c r="C70" s="180" t="s">
        <v>9</v>
      </c>
      <c r="D70" s="77"/>
      <c r="E70" s="31"/>
      <c r="F70" s="31"/>
      <c r="G70" s="86"/>
    </row>
    <row r="71" spans="1:7" ht="15" hidden="1" customHeight="1" x14ac:dyDescent="0.25">
      <c r="A71" s="205"/>
      <c r="B71" s="175"/>
      <c r="C71" s="206"/>
      <c r="D71" s="77"/>
      <c r="E71" s="31"/>
      <c r="F71" s="31"/>
      <c r="G71" s="86"/>
    </row>
    <row r="72" spans="1:7" x14ac:dyDescent="0.25">
      <c r="A72" s="205">
        <v>20</v>
      </c>
      <c r="B72" s="174" t="s">
        <v>112</v>
      </c>
      <c r="C72" s="180" t="s">
        <v>32</v>
      </c>
      <c r="D72" s="76" t="s">
        <v>187</v>
      </c>
      <c r="E72" s="89">
        <v>52860</v>
      </c>
      <c r="F72" s="89">
        <v>177081</v>
      </c>
      <c r="G72" s="85" t="s">
        <v>259</v>
      </c>
    </row>
    <row r="73" spans="1:7" x14ac:dyDescent="0.25">
      <c r="A73" s="205"/>
      <c r="B73" s="175"/>
      <c r="C73" s="175"/>
      <c r="D73" s="76" t="s">
        <v>191</v>
      </c>
      <c r="E73" s="89">
        <v>125785</v>
      </c>
      <c r="F73" s="89">
        <v>421379.75</v>
      </c>
      <c r="G73" s="85" t="s">
        <v>259</v>
      </c>
    </row>
    <row r="74" spans="1:7" hidden="1" x14ac:dyDescent="0.25">
      <c r="A74" s="205"/>
      <c r="B74" s="174" t="s">
        <v>152</v>
      </c>
      <c r="C74" s="180" t="s">
        <v>153</v>
      </c>
      <c r="D74" s="77"/>
      <c r="E74" s="31"/>
      <c r="F74" s="31"/>
      <c r="G74" s="85"/>
    </row>
    <row r="75" spans="1:7" hidden="1" x14ac:dyDescent="0.25">
      <c r="A75" s="205"/>
      <c r="B75" s="175"/>
      <c r="C75" s="175"/>
      <c r="D75" s="77"/>
      <c r="E75" s="31"/>
      <c r="F75" s="31"/>
      <c r="G75" s="85"/>
    </row>
    <row r="76" spans="1:7" hidden="1" x14ac:dyDescent="0.25">
      <c r="A76" s="205"/>
      <c r="B76" s="174" t="s">
        <v>155</v>
      </c>
      <c r="C76" s="180" t="s">
        <v>156</v>
      </c>
      <c r="D76" s="77"/>
      <c r="E76" s="31"/>
      <c r="F76" s="31"/>
      <c r="G76" s="85"/>
    </row>
    <row r="77" spans="1:7" hidden="1" x14ac:dyDescent="0.25">
      <c r="A77" s="205"/>
      <c r="B77" s="175"/>
      <c r="C77" s="175"/>
      <c r="D77" s="77"/>
      <c r="E77" s="31"/>
      <c r="F77" s="31"/>
      <c r="G77" s="85"/>
    </row>
    <row r="78" spans="1:7" x14ac:dyDescent="0.25">
      <c r="A78" s="205">
        <v>21</v>
      </c>
      <c r="B78" s="174" t="s">
        <v>158</v>
      </c>
      <c r="C78" s="180" t="s">
        <v>159</v>
      </c>
      <c r="D78" s="76" t="s">
        <v>187</v>
      </c>
      <c r="E78" s="89">
        <v>109857</v>
      </c>
      <c r="F78" s="89">
        <v>373513.8</v>
      </c>
      <c r="G78" s="85" t="s">
        <v>259</v>
      </c>
    </row>
    <row r="79" spans="1:7" x14ac:dyDescent="0.25">
      <c r="A79" s="205"/>
      <c r="B79" s="175"/>
      <c r="C79" s="175"/>
      <c r="D79" s="76" t="s">
        <v>191</v>
      </c>
      <c r="E79" s="89">
        <v>396630</v>
      </c>
      <c r="F79" s="89">
        <v>1348542</v>
      </c>
      <c r="G79" s="109" t="s">
        <v>249</v>
      </c>
    </row>
    <row r="80" spans="1:7" x14ac:dyDescent="0.25">
      <c r="A80" s="117">
        <v>22</v>
      </c>
      <c r="B80" s="176" t="s">
        <v>161</v>
      </c>
      <c r="C80" s="178" t="s">
        <v>162</v>
      </c>
      <c r="D80" s="76" t="s">
        <v>191</v>
      </c>
      <c r="E80" s="89">
        <v>295915</v>
      </c>
      <c r="F80" s="89">
        <v>991315.25</v>
      </c>
      <c r="G80" s="85" t="s">
        <v>259</v>
      </c>
    </row>
    <row r="81" spans="1:14" hidden="1" x14ac:dyDescent="0.25">
      <c r="A81" s="117"/>
      <c r="B81" s="177"/>
      <c r="C81" s="177"/>
      <c r="D81" s="77"/>
      <c r="E81" s="31"/>
      <c r="F81" s="31"/>
      <c r="G81" s="85"/>
    </row>
    <row r="82" spans="1:14" x14ac:dyDescent="0.25">
      <c r="A82" s="117"/>
      <c r="B82" s="81"/>
      <c r="C82" s="112"/>
      <c r="D82" s="114"/>
      <c r="E82" s="115"/>
      <c r="F82" s="115"/>
      <c r="G82" s="116"/>
    </row>
    <row r="83" spans="1:14" s="63" customFormat="1" x14ac:dyDescent="0.25">
      <c r="A83" s="117"/>
      <c r="B83" s="83"/>
      <c r="C83" s="103"/>
      <c r="D83" s="183" t="s">
        <v>258</v>
      </c>
      <c r="E83" s="183"/>
      <c r="F83" s="183"/>
      <c r="G83" s="103"/>
      <c r="H83" s="26"/>
      <c r="I83" s="26"/>
      <c r="J83" s="26"/>
    </row>
    <row r="84" spans="1:14" s="63" customFormat="1" x14ac:dyDescent="0.25">
      <c r="A84" s="117"/>
      <c r="B84" s="83"/>
      <c r="C84" s="103"/>
      <c r="D84" s="209" t="s">
        <v>260</v>
      </c>
      <c r="E84" s="209"/>
      <c r="F84" s="126">
        <v>9</v>
      </c>
      <c r="G84" s="103"/>
      <c r="H84" s="26"/>
      <c r="I84" s="26"/>
      <c r="J84" s="26"/>
    </row>
    <row r="85" spans="1:14" s="63" customFormat="1" x14ac:dyDescent="0.25">
      <c r="A85" s="117"/>
      <c r="B85" s="83"/>
      <c r="C85" s="113"/>
      <c r="D85" s="210" t="s">
        <v>257</v>
      </c>
      <c r="E85" s="210"/>
      <c r="F85" s="125">
        <v>11</v>
      </c>
      <c r="G85" s="116"/>
      <c r="H85" s="26"/>
      <c r="I85" s="26"/>
      <c r="N85" s="87"/>
    </row>
    <row r="86" spans="1:14" s="108" customFormat="1" x14ac:dyDescent="0.25">
      <c r="A86" s="117"/>
      <c r="B86" s="83"/>
      <c r="C86" s="113"/>
      <c r="D86" s="208" t="s">
        <v>261</v>
      </c>
      <c r="E86" s="208"/>
      <c r="F86" s="111">
        <v>17</v>
      </c>
      <c r="G86" s="116"/>
      <c r="H86" s="26"/>
      <c r="I86" s="26"/>
      <c r="N86" s="87"/>
    </row>
    <row r="87" spans="1:14" x14ac:dyDescent="0.25">
      <c r="A87" s="117"/>
      <c r="B87" s="103"/>
      <c r="C87" s="103"/>
      <c r="D87" s="114"/>
      <c r="E87" s="115"/>
      <c r="F87" s="115"/>
      <c r="G87" s="116"/>
    </row>
    <row r="88" spans="1:14" s="63" customFormat="1" x14ac:dyDescent="0.25">
      <c r="A88" s="117"/>
      <c r="B88" s="103"/>
      <c r="C88" s="127" t="s">
        <v>237</v>
      </c>
      <c r="D88" s="114"/>
      <c r="E88" s="128">
        <v>43122</v>
      </c>
      <c r="F88" s="129" t="s">
        <v>238</v>
      </c>
      <c r="G88" s="116"/>
      <c r="H88" s="26"/>
      <c r="I88" s="26"/>
      <c r="J88" s="26"/>
    </row>
    <row r="89" spans="1:14" s="63" customFormat="1" x14ac:dyDescent="0.25">
      <c r="A89" s="117"/>
      <c r="B89" s="103"/>
      <c r="C89" s="127" t="s">
        <v>240</v>
      </c>
      <c r="D89" s="114"/>
      <c r="E89" s="128">
        <v>43124</v>
      </c>
      <c r="F89" s="129" t="s">
        <v>239</v>
      </c>
      <c r="G89" s="116"/>
      <c r="H89" s="26"/>
      <c r="I89" s="26"/>
      <c r="J89" s="26"/>
    </row>
    <row r="90" spans="1:14" s="108" customFormat="1" x14ac:dyDescent="0.25">
      <c r="A90" s="117"/>
      <c r="B90" s="103"/>
      <c r="C90" s="103"/>
      <c r="D90" s="114"/>
      <c r="E90" s="115"/>
      <c r="F90" s="115"/>
      <c r="G90" s="116"/>
      <c r="H90" s="26"/>
      <c r="I90" s="26"/>
      <c r="J90" s="26"/>
    </row>
  </sheetData>
  <mergeCells count="113">
    <mergeCell ref="D86:E86"/>
    <mergeCell ref="A76:A77"/>
    <mergeCell ref="A78:A79"/>
    <mergeCell ref="A66:A67"/>
    <mergeCell ref="A68:A69"/>
    <mergeCell ref="A70:A71"/>
    <mergeCell ref="A72:A73"/>
    <mergeCell ref="A74:A75"/>
    <mergeCell ref="B74:B75"/>
    <mergeCell ref="C74:C75"/>
    <mergeCell ref="B76:B77"/>
    <mergeCell ref="C76:C77"/>
    <mergeCell ref="B78:B79"/>
    <mergeCell ref="C78:C79"/>
    <mergeCell ref="D83:F83"/>
    <mergeCell ref="D84:E84"/>
    <mergeCell ref="D85:E85"/>
    <mergeCell ref="B80:B81"/>
    <mergeCell ref="C80:C81"/>
    <mergeCell ref="A56:A57"/>
    <mergeCell ref="A58:A59"/>
    <mergeCell ref="A60:A61"/>
    <mergeCell ref="A62:A63"/>
    <mergeCell ref="A64:A65"/>
    <mergeCell ref="A46:A47"/>
    <mergeCell ref="A48:A49"/>
    <mergeCell ref="A50:A51"/>
    <mergeCell ref="A52:A53"/>
    <mergeCell ref="A54:A55"/>
    <mergeCell ref="A36:A37"/>
    <mergeCell ref="A38:A39"/>
    <mergeCell ref="A40:A41"/>
    <mergeCell ref="A42:A43"/>
    <mergeCell ref="A44:A45"/>
    <mergeCell ref="A26:A27"/>
    <mergeCell ref="A28:A29"/>
    <mergeCell ref="A30:A31"/>
    <mergeCell ref="A32:A33"/>
    <mergeCell ref="A34:A35"/>
    <mergeCell ref="B8:B9"/>
    <mergeCell ref="C8:C9"/>
    <mergeCell ref="A12:A13"/>
    <mergeCell ref="A18:A19"/>
    <mergeCell ref="A24:A25"/>
    <mergeCell ref="B1:G1"/>
    <mergeCell ref="B4:B5"/>
    <mergeCell ref="C4:C5"/>
    <mergeCell ref="B6:B7"/>
    <mergeCell ref="C6:C7"/>
    <mergeCell ref="B10:B11"/>
    <mergeCell ref="C10:C11"/>
    <mergeCell ref="B12:B13"/>
    <mergeCell ref="C12:C13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6:B37"/>
    <mergeCell ref="C36:C37"/>
    <mergeCell ref="B38:B39"/>
    <mergeCell ref="C38:C39"/>
    <mergeCell ref="B40:B41"/>
    <mergeCell ref="C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B69"/>
    <mergeCell ref="C68:C69"/>
    <mergeCell ref="B70:B71"/>
    <mergeCell ref="C70:C71"/>
    <mergeCell ref="B72:B73"/>
    <mergeCell ref="C72:C73"/>
  </mergeCells>
  <printOptions horizontalCentered="1"/>
  <pageMargins left="0" right="0" top="0.74803149606299213" bottom="0.74803149606299213" header="0.31496062992125984" footer="0.31496062992125984"/>
  <pageSetup paperSize="9" scale="85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opLeftCell="A5" workbookViewId="0">
      <selection sqref="A1:G73"/>
    </sheetView>
  </sheetViews>
  <sheetFormatPr baseColWidth="10" defaultRowHeight="15" x14ac:dyDescent="0.25"/>
  <cols>
    <col min="1" max="1" width="3" style="66" bestFit="1" customWidth="1"/>
    <col min="2" max="2" width="11.42578125" style="133" hidden="1" customWidth="1"/>
    <col min="3" max="3" width="20.140625" style="133" customWidth="1"/>
    <col min="4" max="4" width="20.140625" style="24" customWidth="1"/>
    <col min="5" max="5" width="14.140625" style="90" customWidth="1"/>
    <col min="6" max="6" width="14.5703125" style="90" customWidth="1"/>
    <col min="7" max="7" width="32" style="87" customWidth="1"/>
    <col min="8" max="16384" width="11.42578125" style="133"/>
  </cols>
  <sheetData>
    <row r="1" spans="1:7" ht="18.75" x14ac:dyDescent="0.25">
      <c r="A1" s="117"/>
      <c r="B1" s="207" t="s">
        <v>232</v>
      </c>
      <c r="C1" s="207"/>
      <c r="D1" s="207"/>
      <c r="E1" s="207"/>
      <c r="F1" s="207"/>
      <c r="G1" s="207"/>
    </row>
    <row r="2" spans="1:7" s="134" customFormat="1" ht="12.75" x14ac:dyDescent="0.2">
      <c r="A2" s="118"/>
      <c r="B2" s="32" t="s">
        <v>114</v>
      </c>
      <c r="C2" s="32" t="s">
        <v>59</v>
      </c>
      <c r="D2" s="74" t="s">
        <v>166</v>
      </c>
      <c r="E2" s="88" t="s">
        <v>234</v>
      </c>
      <c r="F2" s="88" t="s">
        <v>235</v>
      </c>
      <c r="G2" s="82" t="s">
        <v>236</v>
      </c>
    </row>
    <row r="3" spans="1:7" x14ac:dyDescent="0.25">
      <c r="A3" s="117">
        <v>1</v>
      </c>
      <c r="B3" s="130" t="s">
        <v>79</v>
      </c>
      <c r="C3" s="131" t="s">
        <v>0</v>
      </c>
      <c r="D3" s="76" t="s">
        <v>191</v>
      </c>
      <c r="E3" s="89">
        <v>303200</v>
      </c>
      <c r="F3" s="89">
        <v>1030880</v>
      </c>
      <c r="G3" s="109" t="s">
        <v>247</v>
      </c>
    </row>
    <row r="4" spans="1:7" hidden="1" x14ac:dyDescent="0.25">
      <c r="A4" s="117"/>
      <c r="B4" s="130"/>
      <c r="C4" s="180" t="s">
        <v>44</v>
      </c>
      <c r="D4" s="76" t="s">
        <v>187</v>
      </c>
      <c r="E4" s="89">
        <v>109250</v>
      </c>
      <c r="F4" s="89">
        <v>437000</v>
      </c>
      <c r="G4" s="85" t="s">
        <v>259</v>
      </c>
    </row>
    <row r="5" spans="1:7" x14ac:dyDescent="0.25">
      <c r="A5" s="117">
        <v>2</v>
      </c>
      <c r="B5" s="130"/>
      <c r="C5" s="206"/>
      <c r="D5" s="76" t="s">
        <v>191</v>
      </c>
      <c r="E5" s="89">
        <v>272065</v>
      </c>
      <c r="F5" s="89">
        <v>1088260</v>
      </c>
      <c r="G5" s="109" t="s">
        <v>248</v>
      </c>
    </row>
    <row r="6" spans="1:7" ht="15" hidden="1" customHeight="1" x14ac:dyDescent="0.25">
      <c r="A6" s="117"/>
      <c r="B6" s="130"/>
      <c r="C6" s="132" t="s">
        <v>54</v>
      </c>
      <c r="D6" s="76" t="s">
        <v>187</v>
      </c>
      <c r="E6" s="89">
        <v>125930</v>
      </c>
      <c r="F6" s="89">
        <v>421865.5</v>
      </c>
      <c r="G6" s="85" t="s">
        <v>259</v>
      </c>
    </row>
    <row r="7" spans="1:7" hidden="1" x14ac:dyDescent="0.25">
      <c r="A7" s="117"/>
      <c r="B7" s="130"/>
      <c r="C7" s="180" t="s">
        <v>54</v>
      </c>
      <c r="D7" s="76" t="s">
        <v>187</v>
      </c>
      <c r="E7" s="89">
        <v>125930</v>
      </c>
      <c r="F7" s="89">
        <v>421865.5</v>
      </c>
      <c r="G7" s="85" t="s">
        <v>259</v>
      </c>
    </row>
    <row r="8" spans="1:7" x14ac:dyDescent="0.25">
      <c r="A8" s="117">
        <v>3</v>
      </c>
      <c r="B8" s="130"/>
      <c r="C8" s="206"/>
      <c r="D8" s="76" t="s">
        <v>191</v>
      </c>
      <c r="E8" s="89">
        <v>278660</v>
      </c>
      <c r="F8" s="89">
        <v>933511</v>
      </c>
      <c r="G8" s="109" t="s">
        <v>250</v>
      </c>
    </row>
    <row r="9" spans="1:7" x14ac:dyDescent="0.25">
      <c r="A9" s="205">
        <v>4</v>
      </c>
      <c r="B9" s="130"/>
      <c r="C9" s="180" t="s">
        <v>74</v>
      </c>
      <c r="D9" s="76" t="s">
        <v>187</v>
      </c>
      <c r="E9" s="89">
        <v>107441.57</v>
      </c>
      <c r="F9" s="89">
        <v>429766.28</v>
      </c>
      <c r="G9" s="109" t="s">
        <v>252</v>
      </c>
    </row>
    <row r="10" spans="1:7" x14ac:dyDescent="0.25">
      <c r="A10" s="205"/>
      <c r="B10" s="130"/>
      <c r="C10" s="206"/>
      <c r="D10" s="76" t="s">
        <v>191</v>
      </c>
      <c r="E10" s="89">
        <v>365457.4</v>
      </c>
      <c r="F10" s="89">
        <v>1461829.6</v>
      </c>
      <c r="G10" s="109" t="s">
        <v>251</v>
      </c>
    </row>
    <row r="11" spans="1:7" hidden="1" x14ac:dyDescent="0.25">
      <c r="A11" s="117"/>
      <c r="B11" s="130"/>
      <c r="C11" s="180" t="s">
        <v>56</v>
      </c>
      <c r="D11" s="76" t="s">
        <v>187</v>
      </c>
      <c r="E11" s="89">
        <v>69264</v>
      </c>
      <c r="F11" s="89">
        <v>277056</v>
      </c>
      <c r="G11" s="85" t="s">
        <v>259</v>
      </c>
    </row>
    <row r="12" spans="1:7" x14ac:dyDescent="0.25">
      <c r="A12" s="117">
        <v>5</v>
      </c>
      <c r="B12" s="130"/>
      <c r="C12" s="206"/>
      <c r="D12" s="76" t="s">
        <v>191</v>
      </c>
      <c r="E12" s="89">
        <v>278885</v>
      </c>
      <c r="F12" s="89">
        <v>1115540</v>
      </c>
      <c r="G12" s="109" t="s">
        <v>253</v>
      </c>
    </row>
    <row r="13" spans="1:7" hidden="1" x14ac:dyDescent="0.25">
      <c r="A13" s="117"/>
      <c r="B13" s="130"/>
      <c r="C13" s="180" t="s">
        <v>35</v>
      </c>
      <c r="D13" s="76" t="s">
        <v>187</v>
      </c>
      <c r="E13" s="89">
        <v>44100</v>
      </c>
      <c r="F13" s="89">
        <v>154350</v>
      </c>
      <c r="G13" s="85" t="s">
        <v>259</v>
      </c>
    </row>
    <row r="14" spans="1:7" x14ac:dyDescent="0.25">
      <c r="A14" s="117">
        <v>6</v>
      </c>
      <c r="B14" s="130"/>
      <c r="C14" s="206"/>
      <c r="D14" s="76" t="s">
        <v>191</v>
      </c>
      <c r="E14" s="89">
        <v>124600</v>
      </c>
      <c r="F14" s="89">
        <v>436100</v>
      </c>
      <c r="G14" s="109" t="s">
        <v>254</v>
      </c>
    </row>
    <row r="15" spans="1:7" x14ac:dyDescent="0.25">
      <c r="A15" s="117">
        <v>7</v>
      </c>
      <c r="B15" s="130"/>
      <c r="C15" s="132" t="s">
        <v>33</v>
      </c>
      <c r="D15" s="76" t="s">
        <v>191</v>
      </c>
      <c r="E15" s="89">
        <v>399029</v>
      </c>
      <c r="F15" s="89">
        <v>1356698.6</v>
      </c>
      <c r="G15" s="109" t="s">
        <v>246</v>
      </c>
    </row>
    <row r="16" spans="1:7" x14ac:dyDescent="0.25">
      <c r="A16" s="205">
        <v>8</v>
      </c>
      <c r="B16" s="130"/>
      <c r="C16" s="180" t="s">
        <v>76</v>
      </c>
      <c r="D16" s="76" t="s">
        <v>191</v>
      </c>
      <c r="E16" s="89">
        <v>261600</v>
      </c>
      <c r="F16" s="89">
        <v>876360</v>
      </c>
      <c r="G16" s="109" t="s">
        <v>255</v>
      </c>
    </row>
    <row r="17" spans="1:7" x14ac:dyDescent="0.25">
      <c r="A17" s="205"/>
      <c r="B17" s="130"/>
      <c r="C17" s="206"/>
      <c r="D17" s="76" t="s">
        <v>187</v>
      </c>
      <c r="E17" s="89">
        <v>56420</v>
      </c>
      <c r="F17" s="89">
        <v>189007</v>
      </c>
      <c r="G17" s="109" t="s">
        <v>256</v>
      </c>
    </row>
    <row r="18" spans="1:7" hidden="1" x14ac:dyDescent="0.25">
      <c r="A18" s="117"/>
      <c r="B18" s="130"/>
      <c r="C18" s="178" t="s">
        <v>159</v>
      </c>
      <c r="D18" s="76" t="s">
        <v>187</v>
      </c>
      <c r="E18" s="89">
        <v>109857</v>
      </c>
      <c r="F18" s="89">
        <v>373513.8</v>
      </c>
      <c r="G18" s="85" t="s">
        <v>259</v>
      </c>
    </row>
    <row r="19" spans="1:7" x14ac:dyDescent="0.25">
      <c r="A19" s="117">
        <v>9</v>
      </c>
      <c r="B19" s="130"/>
      <c r="C19" s="178"/>
      <c r="D19" s="76" t="s">
        <v>191</v>
      </c>
      <c r="E19" s="89">
        <v>396630</v>
      </c>
      <c r="F19" s="89">
        <v>1348542</v>
      </c>
      <c r="G19" s="109" t="s">
        <v>249</v>
      </c>
    </row>
    <row r="20" spans="1:7" x14ac:dyDescent="0.25">
      <c r="A20" s="117"/>
      <c r="B20" s="136"/>
      <c r="C20" s="139"/>
      <c r="D20" s="140"/>
      <c r="E20" s="135">
        <f>SUM(E3:E19)</f>
        <v>3428318.97</v>
      </c>
      <c r="F20" s="135">
        <f>SUM(F3:F19)</f>
        <v>12352145.280000001</v>
      </c>
      <c r="G20" s="143"/>
    </row>
    <row r="21" spans="1:7" x14ac:dyDescent="0.25">
      <c r="A21" s="117"/>
      <c r="B21" s="136"/>
      <c r="C21" s="144"/>
      <c r="D21" s="140"/>
      <c r="E21" s="137"/>
      <c r="F21" s="141"/>
      <c r="G21" s="143"/>
    </row>
    <row r="22" spans="1:7" hidden="1" x14ac:dyDescent="0.25">
      <c r="A22" s="117"/>
      <c r="B22" s="130"/>
      <c r="C22" s="211" t="s">
        <v>28</v>
      </c>
      <c r="D22" s="138" t="s">
        <v>187</v>
      </c>
      <c r="E22" s="89">
        <v>197537</v>
      </c>
      <c r="F22" s="89">
        <v>661748.94999999995</v>
      </c>
      <c r="G22" s="142" t="s">
        <v>259</v>
      </c>
    </row>
    <row r="23" spans="1:7" x14ac:dyDescent="0.25">
      <c r="A23" s="117">
        <v>1</v>
      </c>
      <c r="B23" s="130"/>
      <c r="C23" s="206"/>
      <c r="D23" s="76" t="s">
        <v>191</v>
      </c>
      <c r="E23" s="89">
        <v>409633</v>
      </c>
      <c r="F23" s="89">
        <v>1372270.55</v>
      </c>
      <c r="G23" s="110" t="s">
        <v>263</v>
      </c>
    </row>
    <row r="24" spans="1:7" x14ac:dyDescent="0.25">
      <c r="A24" s="205">
        <v>2</v>
      </c>
      <c r="B24" s="130"/>
      <c r="C24" s="180" t="s">
        <v>11</v>
      </c>
      <c r="D24" s="76" t="s">
        <v>187</v>
      </c>
      <c r="E24" s="89">
        <v>72900</v>
      </c>
      <c r="F24" s="89">
        <v>244215</v>
      </c>
      <c r="G24" s="110" t="s">
        <v>264</v>
      </c>
    </row>
    <row r="25" spans="1:7" x14ac:dyDescent="0.25">
      <c r="A25" s="205"/>
      <c r="B25" s="130"/>
      <c r="C25" s="206"/>
      <c r="D25" s="76" t="s">
        <v>191</v>
      </c>
      <c r="E25" s="89">
        <v>219402</v>
      </c>
      <c r="F25" s="89">
        <v>734996.7</v>
      </c>
      <c r="G25" s="110" t="s">
        <v>265</v>
      </c>
    </row>
    <row r="26" spans="1:7" x14ac:dyDescent="0.25">
      <c r="A26" s="117">
        <v>3</v>
      </c>
      <c r="B26" s="130"/>
      <c r="C26" s="180" t="s">
        <v>13</v>
      </c>
      <c r="D26" s="76" t="s">
        <v>187</v>
      </c>
      <c r="E26" s="89">
        <v>79291</v>
      </c>
      <c r="F26" s="89">
        <v>265624.84999999998</v>
      </c>
      <c r="G26" s="110" t="s">
        <v>271</v>
      </c>
    </row>
    <row r="27" spans="1:7" hidden="1" x14ac:dyDescent="0.25">
      <c r="A27" s="117"/>
      <c r="B27" s="130"/>
      <c r="C27" s="206"/>
      <c r="D27" s="76" t="s">
        <v>191</v>
      </c>
      <c r="E27" s="89">
        <v>224572</v>
      </c>
      <c r="F27" s="89">
        <v>752316.2</v>
      </c>
      <c r="G27" s="85" t="s">
        <v>259</v>
      </c>
    </row>
    <row r="28" spans="1:7" hidden="1" x14ac:dyDescent="0.25">
      <c r="A28" s="117"/>
      <c r="B28" s="130"/>
      <c r="C28" s="180" t="s">
        <v>73</v>
      </c>
      <c r="D28" s="76" t="s">
        <v>187</v>
      </c>
      <c r="E28" s="89">
        <v>117165</v>
      </c>
      <c r="F28" s="89">
        <v>468660</v>
      </c>
      <c r="G28" s="85" t="s">
        <v>259</v>
      </c>
    </row>
    <row r="29" spans="1:7" x14ac:dyDescent="0.25">
      <c r="A29" s="117">
        <v>4</v>
      </c>
      <c r="B29" s="130"/>
      <c r="C29" s="206"/>
      <c r="D29" s="76" t="s">
        <v>191</v>
      </c>
      <c r="E29" s="89">
        <v>279290</v>
      </c>
      <c r="F29" s="89">
        <v>1117160</v>
      </c>
      <c r="G29" s="110" t="s">
        <v>266</v>
      </c>
    </row>
    <row r="30" spans="1:7" hidden="1" x14ac:dyDescent="0.25">
      <c r="A30" s="117"/>
      <c r="B30" s="130"/>
      <c r="C30" s="180" t="s">
        <v>19</v>
      </c>
      <c r="D30" s="76" t="s">
        <v>187</v>
      </c>
      <c r="E30" s="89">
        <v>32150</v>
      </c>
      <c r="F30" s="89">
        <v>107702.5</v>
      </c>
      <c r="G30" s="85" t="s">
        <v>259</v>
      </c>
    </row>
    <row r="31" spans="1:7" x14ac:dyDescent="0.25">
      <c r="A31" s="117">
        <v>5</v>
      </c>
      <c r="B31" s="130"/>
      <c r="C31" s="206"/>
      <c r="D31" s="76" t="s">
        <v>191</v>
      </c>
      <c r="E31" s="89">
        <v>305744</v>
      </c>
      <c r="F31" s="89">
        <v>1024242.4</v>
      </c>
      <c r="G31" s="110" t="s">
        <v>267</v>
      </c>
    </row>
    <row r="32" spans="1:7" x14ac:dyDescent="0.25">
      <c r="A32" s="117">
        <v>6</v>
      </c>
      <c r="B32" s="130"/>
      <c r="C32" s="180" t="s">
        <v>48</v>
      </c>
      <c r="D32" s="76" t="s">
        <v>191</v>
      </c>
      <c r="E32" s="89">
        <v>210817</v>
      </c>
      <c r="F32" s="89">
        <v>716777.8</v>
      </c>
      <c r="G32" s="110" t="s">
        <v>268</v>
      </c>
    </row>
    <row r="33" spans="1:11" hidden="1" x14ac:dyDescent="0.25">
      <c r="A33" s="117"/>
      <c r="B33" s="130"/>
      <c r="C33" s="206"/>
      <c r="D33" s="77"/>
      <c r="E33" s="31"/>
      <c r="F33" s="31"/>
      <c r="G33" s="86"/>
    </row>
    <row r="34" spans="1:11" x14ac:dyDescent="0.25">
      <c r="A34" s="205">
        <v>7</v>
      </c>
      <c r="B34" s="130"/>
      <c r="C34" s="180" t="s">
        <v>7</v>
      </c>
      <c r="D34" s="76" t="s">
        <v>187</v>
      </c>
      <c r="E34" s="89">
        <v>30200</v>
      </c>
      <c r="F34" s="89">
        <v>101170</v>
      </c>
      <c r="G34" s="110" t="s">
        <v>269</v>
      </c>
    </row>
    <row r="35" spans="1:11" x14ac:dyDescent="0.25">
      <c r="A35" s="205"/>
      <c r="B35" s="130"/>
      <c r="C35" s="206"/>
      <c r="D35" s="76" t="s">
        <v>191</v>
      </c>
      <c r="E35" s="89">
        <v>370909</v>
      </c>
      <c r="F35" s="89">
        <v>1242545.1499999999</v>
      </c>
      <c r="G35" s="110" t="s">
        <v>270</v>
      </c>
    </row>
    <row r="36" spans="1:11" x14ac:dyDescent="0.25">
      <c r="A36" s="117"/>
      <c r="B36" s="136"/>
      <c r="C36" s="139"/>
      <c r="D36" s="140"/>
      <c r="E36" s="135">
        <f>SUM(E23:E35)</f>
        <v>2352073</v>
      </c>
      <c r="F36" s="135">
        <f>SUM(F23:F35)</f>
        <v>8147681.1500000004</v>
      </c>
      <c r="G36" s="143"/>
    </row>
    <row r="37" spans="1:11" x14ac:dyDescent="0.25">
      <c r="A37" s="117"/>
      <c r="B37" s="136"/>
      <c r="C37" s="144"/>
      <c r="D37" s="140"/>
      <c r="E37" s="137"/>
      <c r="F37" s="141"/>
      <c r="G37" s="143"/>
    </row>
    <row r="38" spans="1:11" x14ac:dyDescent="0.25">
      <c r="A38" s="205">
        <v>1</v>
      </c>
      <c r="B38" s="136"/>
      <c r="C38" s="178" t="s">
        <v>41</v>
      </c>
      <c r="D38" s="76" t="s">
        <v>187</v>
      </c>
      <c r="E38" s="89">
        <v>85223</v>
      </c>
      <c r="F38" s="89">
        <v>285497.05</v>
      </c>
      <c r="G38" s="85" t="s">
        <v>259</v>
      </c>
    </row>
    <row r="39" spans="1:11" x14ac:dyDescent="0.25">
      <c r="A39" s="205"/>
      <c r="B39" s="136"/>
      <c r="C39" s="178"/>
      <c r="D39" s="76" t="s">
        <v>191</v>
      </c>
      <c r="E39" s="89">
        <v>284091</v>
      </c>
      <c r="F39" s="89">
        <v>951704.85</v>
      </c>
      <c r="G39" s="85" t="s">
        <v>259</v>
      </c>
    </row>
    <row r="40" spans="1:11" x14ac:dyDescent="0.25">
      <c r="A40" s="205">
        <v>2</v>
      </c>
      <c r="B40" s="136"/>
      <c r="C40" s="180" t="s">
        <v>37</v>
      </c>
      <c r="D40" s="76" t="s">
        <v>187</v>
      </c>
      <c r="E40" s="89">
        <v>87600</v>
      </c>
      <c r="F40" s="89">
        <v>306600</v>
      </c>
      <c r="G40" s="85" t="s">
        <v>259</v>
      </c>
    </row>
    <row r="41" spans="1:11" x14ac:dyDescent="0.25">
      <c r="A41" s="205"/>
      <c r="B41" s="136"/>
      <c r="C41" s="206"/>
      <c r="D41" s="76" t="s">
        <v>191</v>
      </c>
      <c r="E41" s="89">
        <v>71800</v>
      </c>
      <c r="F41" s="89">
        <v>251300</v>
      </c>
      <c r="G41" s="85" t="s">
        <v>259</v>
      </c>
    </row>
    <row r="42" spans="1:11" x14ac:dyDescent="0.25">
      <c r="A42" s="205">
        <v>3</v>
      </c>
      <c r="B42" s="176" t="s">
        <v>83</v>
      </c>
      <c r="C42" s="180" t="s">
        <v>44</v>
      </c>
      <c r="D42" s="76" t="s">
        <v>187</v>
      </c>
      <c r="E42" s="89">
        <v>109250</v>
      </c>
      <c r="F42" s="89">
        <v>437000</v>
      </c>
      <c r="G42" s="85" t="s">
        <v>259</v>
      </c>
    </row>
    <row r="43" spans="1:11" hidden="1" x14ac:dyDescent="0.25">
      <c r="A43" s="205"/>
      <c r="B43" s="177"/>
      <c r="C43" s="206"/>
      <c r="D43" s="76" t="s">
        <v>191</v>
      </c>
      <c r="E43" s="89">
        <v>272065</v>
      </c>
      <c r="F43" s="89">
        <v>1088260</v>
      </c>
      <c r="G43" s="109" t="s">
        <v>248</v>
      </c>
    </row>
    <row r="44" spans="1:11" s="26" customFormat="1" x14ac:dyDescent="0.25">
      <c r="A44" s="205">
        <v>4</v>
      </c>
      <c r="B44" s="174" t="s">
        <v>89</v>
      </c>
      <c r="C44" s="180" t="s">
        <v>54</v>
      </c>
      <c r="D44" s="76" t="s">
        <v>187</v>
      </c>
      <c r="E44" s="89">
        <v>125930</v>
      </c>
      <c r="F44" s="89">
        <v>421865.5</v>
      </c>
      <c r="G44" s="85" t="s">
        <v>259</v>
      </c>
      <c r="H44" s="133"/>
      <c r="I44" s="133"/>
      <c r="J44" s="133"/>
      <c r="K44" s="133"/>
    </row>
    <row r="45" spans="1:11" s="26" customFormat="1" hidden="1" x14ac:dyDescent="0.25">
      <c r="A45" s="205"/>
      <c r="B45" s="184"/>
      <c r="C45" s="206"/>
      <c r="D45" s="76" t="s">
        <v>191</v>
      </c>
      <c r="E45" s="89">
        <v>278660</v>
      </c>
      <c r="F45" s="89">
        <v>933511</v>
      </c>
      <c r="G45" s="109" t="s">
        <v>250</v>
      </c>
      <c r="H45" s="133"/>
      <c r="I45" s="133"/>
      <c r="J45" s="133"/>
      <c r="K45" s="133"/>
    </row>
    <row r="46" spans="1:11" s="26" customFormat="1" x14ac:dyDescent="0.25">
      <c r="A46" s="205">
        <v>5</v>
      </c>
      <c r="B46" s="174" t="s">
        <v>93</v>
      </c>
      <c r="C46" s="180" t="s">
        <v>28</v>
      </c>
      <c r="D46" s="76" t="s">
        <v>187</v>
      </c>
      <c r="E46" s="89">
        <v>197537</v>
      </c>
      <c r="F46" s="89">
        <v>661748.94999999995</v>
      </c>
      <c r="G46" s="85" t="s">
        <v>259</v>
      </c>
      <c r="H46" s="133"/>
      <c r="I46" s="133"/>
      <c r="J46" s="133"/>
      <c r="K46" s="133"/>
    </row>
    <row r="47" spans="1:11" s="26" customFormat="1" hidden="1" x14ac:dyDescent="0.25">
      <c r="A47" s="205"/>
      <c r="B47" s="175"/>
      <c r="C47" s="206"/>
      <c r="D47" s="76" t="s">
        <v>191</v>
      </c>
      <c r="E47" s="89">
        <v>409633</v>
      </c>
      <c r="F47" s="89">
        <v>1372270.55</v>
      </c>
      <c r="G47" s="110" t="s">
        <v>263</v>
      </c>
      <c r="H47" s="133"/>
      <c r="I47" s="133"/>
      <c r="J47" s="133"/>
      <c r="K47" s="133"/>
    </row>
    <row r="48" spans="1:11" s="26" customFormat="1" x14ac:dyDescent="0.25">
      <c r="A48" s="205">
        <v>6</v>
      </c>
      <c r="B48" s="174" t="s">
        <v>94</v>
      </c>
      <c r="C48" s="180" t="s">
        <v>56</v>
      </c>
      <c r="D48" s="76" t="s">
        <v>187</v>
      </c>
      <c r="E48" s="89">
        <v>69264</v>
      </c>
      <c r="F48" s="89">
        <v>277056</v>
      </c>
      <c r="G48" s="85" t="s">
        <v>259</v>
      </c>
      <c r="H48" s="133"/>
      <c r="I48" s="133"/>
      <c r="J48" s="133"/>
      <c r="K48" s="133"/>
    </row>
    <row r="49" spans="1:11" s="26" customFormat="1" hidden="1" x14ac:dyDescent="0.25">
      <c r="A49" s="205"/>
      <c r="B49" s="175"/>
      <c r="C49" s="206"/>
      <c r="D49" s="76" t="s">
        <v>191</v>
      </c>
      <c r="E49" s="89">
        <v>278885</v>
      </c>
      <c r="F49" s="89">
        <v>1115540</v>
      </c>
      <c r="G49" s="109" t="s">
        <v>253</v>
      </c>
      <c r="H49" s="133"/>
      <c r="I49" s="133"/>
      <c r="J49" s="133"/>
      <c r="K49" s="133"/>
    </row>
    <row r="50" spans="1:11" s="26" customFormat="1" x14ac:dyDescent="0.25">
      <c r="A50" s="205">
        <v>7</v>
      </c>
      <c r="B50" s="174" t="s">
        <v>95</v>
      </c>
      <c r="C50" s="178" t="s">
        <v>35</v>
      </c>
      <c r="D50" s="76" t="s">
        <v>187</v>
      </c>
      <c r="E50" s="89">
        <v>44100</v>
      </c>
      <c r="F50" s="89">
        <v>154350</v>
      </c>
      <c r="G50" s="85" t="s">
        <v>259</v>
      </c>
      <c r="H50" s="133"/>
      <c r="I50" s="133"/>
      <c r="J50" s="133"/>
      <c r="K50" s="133"/>
    </row>
    <row r="51" spans="1:11" s="26" customFormat="1" hidden="1" x14ac:dyDescent="0.25">
      <c r="A51" s="205"/>
      <c r="B51" s="175"/>
      <c r="C51" s="178"/>
      <c r="D51" s="76" t="s">
        <v>191</v>
      </c>
      <c r="E51" s="89">
        <v>124600</v>
      </c>
      <c r="F51" s="89">
        <v>436100</v>
      </c>
      <c r="G51" s="109" t="s">
        <v>254</v>
      </c>
      <c r="H51" s="133"/>
      <c r="I51" s="133"/>
      <c r="J51" s="133"/>
      <c r="K51" s="133"/>
    </row>
    <row r="52" spans="1:11" s="26" customFormat="1" hidden="1" x14ac:dyDescent="0.25">
      <c r="A52" s="205">
        <v>8</v>
      </c>
      <c r="B52" s="174" t="s">
        <v>98</v>
      </c>
      <c r="C52" s="180" t="s">
        <v>13</v>
      </c>
      <c r="D52" s="76" t="s">
        <v>187</v>
      </c>
      <c r="E52" s="89">
        <v>79291</v>
      </c>
      <c r="F52" s="89">
        <v>265624.84999999998</v>
      </c>
      <c r="G52" s="110" t="s">
        <v>271</v>
      </c>
      <c r="H52" s="133"/>
      <c r="I52" s="133"/>
      <c r="J52" s="133"/>
      <c r="K52" s="133"/>
    </row>
    <row r="53" spans="1:11" s="26" customFormat="1" x14ac:dyDescent="0.25">
      <c r="A53" s="205"/>
      <c r="B53" s="175"/>
      <c r="C53" s="206"/>
      <c r="D53" s="76" t="s">
        <v>191</v>
      </c>
      <c r="E53" s="89">
        <v>224572</v>
      </c>
      <c r="F53" s="89">
        <v>752316.2</v>
      </c>
      <c r="G53" s="85" t="s">
        <v>259</v>
      </c>
      <c r="H53" s="133"/>
      <c r="I53" s="133"/>
      <c r="J53" s="133"/>
      <c r="K53" s="133"/>
    </row>
    <row r="54" spans="1:11" s="26" customFormat="1" x14ac:dyDescent="0.25">
      <c r="A54" s="205">
        <v>9</v>
      </c>
      <c r="B54" s="174" t="s">
        <v>99</v>
      </c>
      <c r="C54" s="180" t="s">
        <v>73</v>
      </c>
      <c r="D54" s="76" t="s">
        <v>187</v>
      </c>
      <c r="E54" s="89">
        <v>117165</v>
      </c>
      <c r="F54" s="89">
        <v>468660</v>
      </c>
      <c r="G54" s="85" t="s">
        <v>259</v>
      </c>
      <c r="H54" s="133"/>
      <c r="I54" s="133"/>
      <c r="J54" s="133"/>
      <c r="K54" s="133"/>
    </row>
    <row r="55" spans="1:11" s="26" customFormat="1" hidden="1" x14ac:dyDescent="0.25">
      <c r="A55" s="205"/>
      <c r="B55" s="175"/>
      <c r="C55" s="206"/>
      <c r="D55" s="76" t="s">
        <v>191</v>
      </c>
      <c r="E55" s="89">
        <v>279290</v>
      </c>
      <c r="F55" s="89">
        <v>1117160</v>
      </c>
      <c r="G55" s="110" t="s">
        <v>266</v>
      </c>
      <c r="H55" s="133"/>
      <c r="I55" s="133"/>
      <c r="J55" s="133"/>
      <c r="K55" s="133"/>
    </row>
    <row r="56" spans="1:11" s="26" customFormat="1" x14ac:dyDescent="0.25">
      <c r="A56" s="205">
        <v>10</v>
      </c>
      <c r="B56" s="174" t="s">
        <v>101</v>
      </c>
      <c r="C56" s="180" t="s">
        <v>19</v>
      </c>
      <c r="D56" s="76" t="s">
        <v>187</v>
      </c>
      <c r="E56" s="89">
        <v>32150</v>
      </c>
      <c r="F56" s="89">
        <v>107702.5</v>
      </c>
      <c r="G56" s="85" t="s">
        <v>259</v>
      </c>
      <c r="H56" s="133"/>
      <c r="I56" s="133"/>
      <c r="J56" s="133"/>
      <c r="K56" s="133"/>
    </row>
    <row r="57" spans="1:11" s="26" customFormat="1" hidden="1" x14ac:dyDescent="0.25">
      <c r="A57" s="205"/>
      <c r="B57" s="175"/>
      <c r="C57" s="206"/>
      <c r="D57" s="76" t="s">
        <v>191</v>
      </c>
      <c r="E57" s="89">
        <v>305744</v>
      </c>
      <c r="F57" s="89">
        <v>1024242.4</v>
      </c>
      <c r="G57" s="110" t="s">
        <v>267</v>
      </c>
      <c r="H57" s="133"/>
      <c r="I57" s="133"/>
      <c r="J57" s="133"/>
      <c r="K57" s="133"/>
    </row>
    <row r="58" spans="1:11" s="26" customFormat="1" ht="15" customHeight="1" x14ac:dyDescent="0.25">
      <c r="A58" s="205">
        <v>11</v>
      </c>
      <c r="B58" s="174" t="s">
        <v>102</v>
      </c>
      <c r="C58" s="180" t="s">
        <v>4</v>
      </c>
      <c r="D58" s="76" t="s">
        <v>187</v>
      </c>
      <c r="E58" s="89">
        <v>48700</v>
      </c>
      <c r="F58" s="89">
        <v>194800</v>
      </c>
      <c r="G58" s="85" t="s">
        <v>259</v>
      </c>
      <c r="H58" s="133"/>
      <c r="I58" s="133"/>
      <c r="J58" s="133"/>
      <c r="K58" s="133"/>
    </row>
    <row r="59" spans="1:11" s="26" customFormat="1" ht="15" hidden="1" customHeight="1" x14ac:dyDescent="0.25">
      <c r="A59" s="205"/>
      <c r="B59" s="175"/>
      <c r="C59" s="206"/>
      <c r="D59" s="77"/>
      <c r="E59" s="31"/>
      <c r="F59" s="31"/>
      <c r="G59" s="86"/>
      <c r="H59" s="133"/>
      <c r="I59" s="133"/>
      <c r="J59" s="133"/>
      <c r="K59" s="133"/>
    </row>
    <row r="60" spans="1:11" s="26" customFormat="1" ht="15" customHeight="1" x14ac:dyDescent="0.25">
      <c r="A60" s="205">
        <v>12</v>
      </c>
      <c r="B60" s="174" t="s">
        <v>103</v>
      </c>
      <c r="C60" s="180" t="s">
        <v>21</v>
      </c>
      <c r="D60" s="76" t="s">
        <v>191</v>
      </c>
      <c r="E60" s="89">
        <v>406096</v>
      </c>
      <c r="F60" s="89">
        <v>1360421.6</v>
      </c>
      <c r="G60" s="85" t="s">
        <v>259</v>
      </c>
      <c r="H60" s="133"/>
      <c r="I60" s="133"/>
      <c r="J60" s="133"/>
      <c r="K60" s="133"/>
    </row>
    <row r="61" spans="1:11" s="26" customFormat="1" ht="15" hidden="1" customHeight="1" x14ac:dyDescent="0.25">
      <c r="A61" s="205"/>
      <c r="B61" s="175"/>
      <c r="C61" s="206"/>
      <c r="D61" s="77"/>
      <c r="E61" s="31"/>
      <c r="F61" s="31"/>
      <c r="G61" s="86"/>
      <c r="H61" s="133"/>
      <c r="I61" s="133"/>
      <c r="J61" s="133"/>
      <c r="K61" s="133"/>
    </row>
    <row r="62" spans="1:11" s="26" customFormat="1" x14ac:dyDescent="0.25">
      <c r="A62" s="205">
        <v>13</v>
      </c>
      <c r="B62" s="174" t="s">
        <v>158</v>
      </c>
      <c r="C62" s="180" t="s">
        <v>159</v>
      </c>
      <c r="D62" s="76" t="s">
        <v>187</v>
      </c>
      <c r="E62" s="89">
        <v>109857</v>
      </c>
      <c r="F62" s="89">
        <v>373513.8</v>
      </c>
      <c r="G62" s="85" t="s">
        <v>259</v>
      </c>
      <c r="H62" s="133"/>
      <c r="I62" s="133"/>
      <c r="J62" s="133"/>
      <c r="K62" s="133"/>
    </row>
    <row r="63" spans="1:11" s="26" customFormat="1" hidden="1" x14ac:dyDescent="0.25">
      <c r="A63" s="205"/>
      <c r="B63" s="175"/>
      <c r="C63" s="175"/>
      <c r="D63" s="76" t="s">
        <v>191</v>
      </c>
      <c r="E63" s="89">
        <v>396630</v>
      </c>
      <c r="F63" s="89">
        <v>1348542</v>
      </c>
      <c r="G63" s="109" t="s">
        <v>249</v>
      </c>
      <c r="H63" s="133"/>
      <c r="I63" s="133"/>
      <c r="J63" s="133"/>
      <c r="K63" s="133"/>
    </row>
    <row r="64" spans="1:11" s="26" customFormat="1" x14ac:dyDescent="0.25">
      <c r="A64" s="117">
        <v>14</v>
      </c>
      <c r="B64" s="176" t="s">
        <v>161</v>
      </c>
      <c r="C64" s="178" t="s">
        <v>162</v>
      </c>
      <c r="D64" s="76" t="s">
        <v>191</v>
      </c>
      <c r="E64" s="89">
        <v>295915</v>
      </c>
      <c r="F64" s="89">
        <v>991315.25</v>
      </c>
      <c r="G64" s="85" t="s">
        <v>259</v>
      </c>
      <c r="H64" s="133"/>
      <c r="I64" s="133"/>
      <c r="J64" s="133"/>
      <c r="K64" s="133"/>
    </row>
    <row r="65" spans="1:11" hidden="1" x14ac:dyDescent="0.25">
      <c r="A65" s="117"/>
      <c r="B65" s="177"/>
      <c r="C65" s="177"/>
      <c r="D65" s="77"/>
      <c r="E65" s="31"/>
      <c r="F65" s="31"/>
      <c r="G65" s="85"/>
    </row>
    <row r="66" spans="1:11" x14ac:dyDescent="0.25">
      <c r="A66" s="205">
        <v>15</v>
      </c>
      <c r="B66" s="146"/>
      <c r="C66" s="180" t="s">
        <v>32</v>
      </c>
      <c r="D66" s="76" t="s">
        <v>187</v>
      </c>
      <c r="E66" s="89">
        <v>52860</v>
      </c>
      <c r="F66" s="89">
        <v>177081</v>
      </c>
      <c r="G66" s="85" t="s">
        <v>259</v>
      </c>
    </row>
    <row r="67" spans="1:11" x14ac:dyDescent="0.25">
      <c r="A67" s="205"/>
      <c r="B67" s="146"/>
      <c r="C67" s="175"/>
      <c r="D67" s="76" t="s">
        <v>191</v>
      </c>
      <c r="E67" s="89">
        <v>125785</v>
      </c>
      <c r="F67" s="89">
        <v>421379.75</v>
      </c>
      <c r="G67" s="85" t="s">
        <v>259</v>
      </c>
    </row>
    <row r="68" spans="1:11" x14ac:dyDescent="0.25">
      <c r="A68" s="117"/>
      <c r="B68" s="136"/>
      <c r="C68" s="145"/>
      <c r="D68" s="140"/>
      <c r="E68" s="135">
        <f>SUM(E38:E67)</f>
        <v>4912693</v>
      </c>
      <c r="F68" s="135">
        <f>SUM(F38:F67)</f>
        <v>17295563.25</v>
      </c>
      <c r="G68" s="143"/>
    </row>
    <row r="69" spans="1:11" x14ac:dyDescent="0.25">
      <c r="A69" s="117"/>
      <c r="B69" s="83"/>
      <c r="C69" s="113"/>
      <c r="D69" s="114"/>
      <c r="E69" s="115"/>
      <c r="F69" s="115"/>
      <c r="G69" s="116"/>
    </row>
    <row r="70" spans="1:11" x14ac:dyDescent="0.25">
      <c r="A70" s="117"/>
      <c r="B70" s="83"/>
      <c r="C70" s="103"/>
      <c r="D70" s="183" t="s">
        <v>272</v>
      </c>
      <c r="E70" s="183"/>
      <c r="F70" s="183"/>
      <c r="G70" s="103"/>
    </row>
    <row r="71" spans="1:11" x14ac:dyDescent="0.25">
      <c r="A71" s="117"/>
      <c r="B71" s="83"/>
      <c r="C71" s="103"/>
      <c r="D71" s="209" t="s">
        <v>260</v>
      </c>
      <c r="E71" s="209"/>
      <c r="F71" s="126">
        <v>7</v>
      </c>
      <c r="G71" s="103"/>
    </row>
    <row r="72" spans="1:11" x14ac:dyDescent="0.25">
      <c r="A72" s="117"/>
      <c r="B72" s="83"/>
      <c r="C72" s="113"/>
      <c r="D72" s="210" t="s">
        <v>257</v>
      </c>
      <c r="E72" s="210"/>
      <c r="F72" s="125">
        <v>9</v>
      </c>
      <c r="G72" s="116"/>
      <c r="K72" s="87"/>
    </row>
    <row r="73" spans="1:11" x14ac:dyDescent="0.25">
      <c r="A73" s="117"/>
      <c r="B73" s="83"/>
      <c r="C73" s="113"/>
      <c r="D73" s="208" t="s">
        <v>261</v>
      </c>
      <c r="E73" s="208"/>
      <c r="F73" s="111">
        <v>15</v>
      </c>
      <c r="G73" s="116"/>
      <c r="K73" s="87"/>
    </row>
    <row r="74" spans="1:11" x14ac:dyDescent="0.25">
      <c r="A74" s="117"/>
      <c r="B74" s="103"/>
      <c r="C74" s="103"/>
      <c r="D74" s="114"/>
      <c r="E74" s="115"/>
      <c r="F74" s="115"/>
      <c r="G74" s="116"/>
    </row>
    <row r="75" spans="1:11" x14ac:dyDescent="0.25">
      <c r="A75" s="117"/>
      <c r="B75" s="103"/>
      <c r="C75" s="127" t="s">
        <v>237</v>
      </c>
      <c r="D75" s="114"/>
      <c r="E75" s="128">
        <v>43122</v>
      </c>
      <c r="F75" s="129" t="s">
        <v>238</v>
      </c>
      <c r="G75" s="116"/>
    </row>
    <row r="76" spans="1:11" x14ac:dyDescent="0.25">
      <c r="A76" s="117"/>
      <c r="B76" s="103"/>
      <c r="C76" s="127" t="s">
        <v>240</v>
      </c>
      <c r="D76" s="114"/>
      <c r="E76" s="128">
        <v>43124</v>
      </c>
      <c r="F76" s="129" t="s">
        <v>239</v>
      </c>
      <c r="G76" s="116"/>
    </row>
    <row r="77" spans="1:11" x14ac:dyDescent="0.25">
      <c r="A77" s="117"/>
      <c r="B77" s="103"/>
      <c r="C77" s="103"/>
      <c r="D77" s="114"/>
      <c r="E77" s="115"/>
      <c r="F77" s="115"/>
      <c r="G77" s="116"/>
    </row>
    <row r="80" spans="1:11" x14ac:dyDescent="0.25">
      <c r="C80" s="178" t="s">
        <v>41</v>
      </c>
      <c r="D80" s="76" t="s">
        <v>187</v>
      </c>
      <c r="E80" s="89">
        <v>85223</v>
      </c>
      <c r="F80" s="89">
        <v>285497.05</v>
      </c>
      <c r="G80" s="85" t="s">
        <v>259</v>
      </c>
    </row>
    <row r="81" spans="3:7" x14ac:dyDescent="0.25">
      <c r="C81" s="178"/>
      <c r="D81" s="76" t="s">
        <v>191</v>
      </c>
      <c r="E81" s="89">
        <v>284091</v>
      </c>
      <c r="F81" s="89">
        <v>951704.85</v>
      </c>
      <c r="G81" s="85" t="s">
        <v>259</v>
      </c>
    </row>
    <row r="82" spans="3:7" x14ac:dyDescent="0.25">
      <c r="C82" s="180" t="s">
        <v>37</v>
      </c>
      <c r="D82" s="76" t="s">
        <v>187</v>
      </c>
      <c r="E82" s="89">
        <v>87600</v>
      </c>
      <c r="F82" s="89">
        <v>306600</v>
      </c>
      <c r="G82" s="85" t="s">
        <v>259</v>
      </c>
    </row>
    <row r="83" spans="3:7" x14ac:dyDescent="0.25">
      <c r="C83" s="206"/>
      <c r="D83" s="76" t="s">
        <v>191</v>
      </c>
      <c r="E83" s="89">
        <v>71800</v>
      </c>
      <c r="F83" s="89">
        <v>251300</v>
      </c>
      <c r="G83" s="85" t="s">
        <v>259</v>
      </c>
    </row>
    <row r="84" spans="3:7" x14ac:dyDescent="0.25">
      <c r="C84" s="180" t="s">
        <v>32</v>
      </c>
      <c r="D84" s="76" t="s">
        <v>187</v>
      </c>
      <c r="E84" s="89">
        <v>52860</v>
      </c>
      <c r="F84" s="89">
        <v>177081</v>
      </c>
      <c r="G84" s="85" t="s">
        <v>259</v>
      </c>
    </row>
    <row r="85" spans="3:7" x14ac:dyDescent="0.25">
      <c r="C85" s="175"/>
      <c r="D85" s="76" t="s">
        <v>191</v>
      </c>
      <c r="E85" s="89">
        <v>125785</v>
      </c>
      <c r="F85" s="89">
        <v>421379.75</v>
      </c>
      <c r="G85" s="85" t="s">
        <v>259</v>
      </c>
    </row>
  </sheetData>
  <mergeCells count="67">
    <mergeCell ref="B1:G1"/>
    <mergeCell ref="C80:C81"/>
    <mergeCell ref="C4:C5"/>
    <mergeCell ref="C7:C8"/>
    <mergeCell ref="C9:C10"/>
    <mergeCell ref="D73:E73"/>
    <mergeCell ref="D70:F70"/>
    <mergeCell ref="D71:E71"/>
    <mergeCell ref="D72:E72"/>
    <mergeCell ref="A9:A10"/>
    <mergeCell ref="A42:A43"/>
    <mergeCell ref="B42:B43"/>
    <mergeCell ref="C42:C43"/>
    <mergeCell ref="A16:A17"/>
    <mergeCell ref="C30:C31"/>
    <mergeCell ref="C28:C29"/>
    <mergeCell ref="C24:C25"/>
    <mergeCell ref="A46:A47"/>
    <mergeCell ref="B46:B47"/>
    <mergeCell ref="C46:C47"/>
    <mergeCell ref="C11:C12"/>
    <mergeCell ref="C13:C14"/>
    <mergeCell ref="A44:A45"/>
    <mergeCell ref="B44:B45"/>
    <mergeCell ref="C44:C45"/>
    <mergeCell ref="A24:A25"/>
    <mergeCell ref="A34:A35"/>
    <mergeCell ref="C32:C33"/>
    <mergeCell ref="C34:C35"/>
    <mergeCell ref="C16:C17"/>
    <mergeCell ref="C18:C19"/>
    <mergeCell ref="C22:C23"/>
    <mergeCell ref="C26:C27"/>
    <mergeCell ref="A48:A49"/>
    <mergeCell ref="B48:B49"/>
    <mergeCell ref="C48:C49"/>
    <mergeCell ref="A50:A51"/>
    <mergeCell ref="B50:B51"/>
    <mergeCell ref="C50:C51"/>
    <mergeCell ref="A58:A59"/>
    <mergeCell ref="B58:B59"/>
    <mergeCell ref="C58:C59"/>
    <mergeCell ref="A56:A57"/>
    <mergeCell ref="B56:B57"/>
    <mergeCell ref="C56:C57"/>
    <mergeCell ref="A52:A53"/>
    <mergeCell ref="B52:B53"/>
    <mergeCell ref="C52:C53"/>
    <mergeCell ref="A54:A55"/>
    <mergeCell ref="B54:B55"/>
    <mergeCell ref="C54:C55"/>
    <mergeCell ref="C84:C85"/>
    <mergeCell ref="A40:A41"/>
    <mergeCell ref="C40:C41"/>
    <mergeCell ref="A38:A39"/>
    <mergeCell ref="C38:C39"/>
    <mergeCell ref="A60:A61"/>
    <mergeCell ref="B60:B61"/>
    <mergeCell ref="C60:C61"/>
    <mergeCell ref="C82:C83"/>
    <mergeCell ref="C66:C67"/>
    <mergeCell ref="A62:A63"/>
    <mergeCell ref="B62:B63"/>
    <mergeCell ref="C62:C63"/>
    <mergeCell ref="A66:A67"/>
    <mergeCell ref="B64:B65"/>
    <mergeCell ref="C64:C65"/>
  </mergeCells>
  <printOptions horizontalCentered="1"/>
  <pageMargins left="0" right="0" top="0.74803149606299213" bottom="0.74803149606299213" header="0.31496062992125984" footer="0.31496062992125984"/>
  <pageSetup paperSize="9" scale="85"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2"/>
  <sheetViews>
    <sheetView topLeftCell="A31" workbookViewId="0">
      <selection activeCell="C33" sqref="C33"/>
    </sheetView>
  </sheetViews>
  <sheetFormatPr baseColWidth="10" defaultRowHeight="15" x14ac:dyDescent="0.25"/>
  <cols>
    <col min="3" max="3" width="19.7109375" customWidth="1"/>
    <col min="4" max="4" width="31.140625" customWidth="1"/>
    <col min="6" max="6" width="12.140625" bestFit="1" customWidth="1"/>
    <col min="7" max="7" width="25" customWidth="1"/>
  </cols>
  <sheetData>
    <row r="2" spans="2:12" x14ac:dyDescent="0.25">
      <c r="B2" s="212" t="s">
        <v>172</v>
      </c>
      <c r="C2" s="213"/>
      <c r="D2" s="213"/>
      <c r="E2" s="213"/>
      <c r="F2" s="213"/>
      <c r="G2" s="213"/>
      <c r="H2" s="213"/>
      <c r="I2" s="213"/>
    </row>
    <row r="3" spans="2:12" x14ac:dyDescent="0.25">
      <c r="B3" s="212" t="s">
        <v>173</v>
      </c>
      <c r="C3" s="213"/>
      <c r="D3" s="213"/>
      <c r="E3" s="213"/>
      <c r="F3" s="213"/>
      <c r="G3" s="213"/>
      <c r="H3" s="213"/>
      <c r="I3" s="213"/>
    </row>
    <row r="4" spans="2:12" x14ac:dyDescent="0.25">
      <c r="B4" s="214" t="s">
        <v>174</v>
      </c>
      <c r="C4" s="213"/>
      <c r="D4" s="213"/>
      <c r="E4" s="213"/>
      <c r="F4" s="213"/>
      <c r="G4" s="213"/>
      <c r="H4" s="213"/>
      <c r="I4" s="213"/>
    </row>
    <row r="5" spans="2:12" ht="26.25" x14ac:dyDescent="0.25">
      <c r="B5" s="34" t="s">
        <v>175</v>
      </c>
      <c r="C5" s="34" t="s">
        <v>176</v>
      </c>
      <c r="D5" s="34" t="s">
        <v>177</v>
      </c>
      <c r="E5" s="35" t="s">
        <v>178</v>
      </c>
      <c r="F5" s="35" t="s">
        <v>179</v>
      </c>
      <c r="G5" s="34" t="s">
        <v>180</v>
      </c>
      <c r="H5" s="34" t="s">
        <v>181</v>
      </c>
      <c r="I5" s="34" t="s">
        <v>182</v>
      </c>
      <c r="J5" s="34" t="s">
        <v>183</v>
      </c>
      <c r="K5" s="34" t="s">
        <v>184</v>
      </c>
      <c r="L5" s="34" t="s">
        <v>185</v>
      </c>
    </row>
    <row r="6" spans="2:12" x14ac:dyDescent="0.25">
      <c r="B6" s="34">
        <v>1</v>
      </c>
      <c r="C6" s="34" t="s">
        <v>186</v>
      </c>
      <c r="D6" s="34" t="s">
        <v>187</v>
      </c>
      <c r="E6" s="35">
        <v>85223</v>
      </c>
      <c r="F6" s="35">
        <v>285497.05</v>
      </c>
      <c r="G6" s="34" t="s">
        <v>188</v>
      </c>
      <c r="H6" s="34" t="s">
        <v>189</v>
      </c>
      <c r="I6" s="34" t="s">
        <v>190</v>
      </c>
      <c r="J6" s="34">
        <v>9</v>
      </c>
      <c r="K6" s="36">
        <v>43101</v>
      </c>
      <c r="L6" s="34">
        <v>1126782</v>
      </c>
    </row>
    <row r="7" spans="2:12" x14ac:dyDescent="0.25">
      <c r="B7" s="34" t="s">
        <v>190</v>
      </c>
      <c r="C7" s="34" t="s">
        <v>186</v>
      </c>
      <c r="D7" s="34" t="s">
        <v>191</v>
      </c>
      <c r="E7" s="35">
        <v>284091</v>
      </c>
      <c r="F7" s="35">
        <v>951704.85</v>
      </c>
      <c r="G7" s="34" t="s">
        <v>188</v>
      </c>
      <c r="H7" s="34" t="s">
        <v>189</v>
      </c>
      <c r="I7" s="34" t="s">
        <v>190</v>
      </c>
      <c r="J7" s="34">
        <v>2</v>
      </c>
      <c r="K7" s="36">
        <v>43101</v>
      </c>
      <c r="L7" s="34">
        <v>1123732</v>
      </c>
    </row>
    <row r="8" spans="2:12" x14ac:dyDescent="0.25">
      <c r="B8" s="34"/>
      <c r="C8" s="34"/>
      <c r="D8" s="34"/>
      <c r="E8" s="37">
        <f>SUM(E6:E7)</f>
        <v>369314</v>
      </c>
      <c r="F8" s="37">
        <f>SUM(F6:F7)</f>
        <v>1237201.8999999999</v>
      </c>
      <c r="G8" s="34"/>
      <c r="H8" s="34"/>
      <c r="I8" s="34"/>
      <c r="J8" s="34"/>
      <c r="K8" s="36"/>
      <c r="L8" s="34"/>
    </row>
    <row r="9" spans="2:12" x14ac:dyDescent="0.25">
      <c r="B9" s="34">
        <v>2</v>
      </c>
      <c r="C9" s="34" t="s">
        <v>192</v>
      </c>
      <c r="D9" s="34" t="s">
        <v>191</v>
      </c>
      <c r="E9" s="35">
        <v>197330</v>
      </c>
      <c r="F9" s="35">
        <v>661055.5</v>
      </c>
      <c r="G9" s="34" t="s">
        <v>193</v>
      </c>
      <c r="H9" s="34" t="s">
        <v>194</v>
      </c>
      <c r="I9" s="34" t="s">
        <v>190</v>
      </c>
      <c r="J9" s="34" t="s">
        <v>190</v>
      </c>
      <c r="K9" s="36">
        <v>43101</v>
      </c>
      <c r="L9" s="34">
        <v>1128153</v>
      </c>
    </row>
    <row r="10" spans="2:12" x14ac:dyDescent="0.25">
      <c r="B10" s="34" t="s">
        <v>190</v>
      </c>
      <c r="C10" s="34" t="s">
        <v>192</v>
      </c>
      <c r="D10" s="34" t="s">
        <v>187</v>
      </c>
      <c r="E10" s="35">
        <v>104872</v>
      </c>
      <c r="F10" s="35">
        <v>351321.2</v>
      </c>
      <c r="G10" s="34" t="s">
        <v>195</v>
      </c>
      <c r="H10" s="34" t="s">
        <v>189</v>
      </c>
      <c r="I10" s="34" t="s">
        <v>190</v>
      </c>
      <c r="J10" s="34" t="s">
        <v>190</v>
      </c>
      <c r="K10" s="36">
        <v>43101</v>
      </c>
      <c r="L10" s="34">
        <v>1128040</v>
      </c>
    </row>
    <row r="11" spans="2:12" x14ac:dyDescent="0.25">
      <c r="B11" s="34"/>
      <c r="C11" s="34"/>
      <c r="D11" s="34"/>
      <c r="E11" s="37">
        <f>SUM(E9:E10)</f>
        <v>302202</v>
      </c>
      <c r="F11" s="37">
        <f>SUM(F9:F10)</f>
        <v>1012376.7</v>
      </c>
      <c r="G11" s="34"/>
      <c r="H11" s="34"/>
      <c r="I11" s="34"/>
      <c r="J11" s="34"/>
      <c r="K11" s="36"/>
      <c r="L11" s="34"/>
    </row>
    <row r="12" spans="2:12" x14ac:dyDescent="0.25">
      <c r="B12" s="34">
        <v>3</v>
      </c>
      <c r="C12" s="34" t="s">
        <v>196</v>
      </c>
      <c r="D12" s="34" t="s">
        <v>187</v>
      </c>
      <c r="E12" s="35">
        <v>58401</v>
      </c>
      <c r="F12" s="35">
        <v>233604</v>
      </c>
      <c r="G12" s="34" t="s">
        <v>193</v>
      </c>
      <c r="H12" s="34" t="s">
        <v>197</v>
      </c>
      <c r="I12" s="34" t="s">
        <v>190</v>
      </c>
      <c r="J12" s="34" t="s">
        <v>190</v>
      </c>
      <c r="K12" s="36">
        <v>43282</v>
      </c>
      <c r="L12" s="34">
        <v>-1</v>
      </c>
    </row>
    <row r="13" spans="2:12" x14ac:dyDescent="0.25">
      <c r="B13" s="34" t="s">
        <v>190</v>
      </c>
      <c r="C13" s="34" t="s">
        <v>196</v>
      </c>
      <c r="D13" s="34" t="s">
        <v>191</v>
      </c>
      <c r="E13" s="35">
        <v>182149</v>
      </c>
      <c r="F13" s="35">
        <v>728596</v>
      </c>
      <c r="G13" s="34" t="s">
        <v>198</v>
      </c>
      <c r="H13" s="34" t="s">
        <v>189</v>
      </c>
      <c r="I13" s="34" t="s">
        <v>190</v>
      </c>
      <c r="J13" s="34" t="s">
        <v>190</v>
      </c>
      <c r="K13" s="36">
        <v>43101</v>
      </c>
      <c r="L13" s="34">
        <v>1126518</v>
      </c>
    </row>
    <row r="14" spans="2:12" x14ac:dyDescent="0.25">
      <c r="B14" s="34" t="s">
        <v>190</v>
      </c>
      <c r="C14" s="34" t="s">
        <v>196</v>
      </c>
      <c r="D14" s="34" t="s">
        <v>187</v>
      </c>
      <c r="E14" s="35">
        <v>59450</v>
      </c>
      <c r="F14" s="35">
        <v>237800</v>
      </c>
      <c r="G14" s="34" t="s">
        <v>193</v>
      </c>
      <c r="H14" s="34" t="s">
        <v>197</v>
      </c>
      <c r="I14" s="34" t="s">
        <v>190</v>
      </c>
      <c r="J14" s="34" t="s">
        <v>190</v>
      </c>
      <c r="K14" s="36">
        <v>43101</v>
      </c>
      <c r="L14" s="34">
        <v>-1</v>
      </c>
    </row>
    <row r="15" spans="2:12" x14ac:dyDescent="0.25">
      <c r="B15" s="34"/>
      <c r="C15" s="34"/>
      <c r="D15" s="34"/>
      <c r="E15" s="37">
        <f>SUM(E12:E14)</f>
        <v>300000</v>
      </c>
      <c r="F15" s="37">
        <f>SUM(F12:F14)</f>
        <v>1200000</v>
      </c>
      <c r="G15" s="34"/>
      <c r="H15" s="34"/>
      <c r="I15" s="34"/>
      <c r="J15" s="34"/>
      <c r="K15" s="36"/>
      <c r="L15" s="34"/>
    </row>
    <row r="16" spans="2:12" x14ac:dyDescent="0.25">
      <c r="B16" s="34">
        <v>4</v>
      </c>
      <c r="C16" s="34" t="s">
        <v>199</v>
      </c>
      <c r="D16" s="34" t="s">
        <v>187</v>
      </c>
      <c r="E16" s="35">
        <v>32192</v>
      </c>
      <c r="F16" s="35">
        <v>107843.2</v>
      </c>
      <c r="G16" s="34" t="s">
        <v>193</v>
      </c>
      <c r="H16" s="34" t="s">
        <v>197</v>
      </c>
      <c r="I16" s="34" t="s">
        <v>190</v>
      </c>
      <c r="J16" s="34" t="s">
        <v>190</v>
      </c>
      <c r="K16" s="36">
        <v>43101</v>
      </c>
      <c r="L16" s="34">
        <v>-1</v>
      </c>
    </row>
    <row r="17" spans="2:12" x14ac:dyDescent="0.25">
      <c r="B17" s="34"/>
      <c r="C17" s="34"/>
      <c r="D17" s="34"/>
      <c r="E17" s="37">
        <f>SUM(E16)</f>
        <v>32192</v>
      </c>
      <c r="F17" s="37">
        <f>SUM(F16)</f>
        <v>107843.2</v>
      </c>
      <c r="G17" s="34"/>
      <c r="H17" s="34"/>
      <c r="I17" s="34"/>
      <c r="J17" s="34"/>
      <c r="K17" s="36"/>
      <c r="L17" s="34"/>
    </row>
    <row r="18" spans="2:12" x14ac:dyDescent="0.25">
      <c r="B18" s="34">
        <v>5</v>
      </c>
      <c r="C18" s="34" t="s">
        <v>200</v>
      </c>
      <c r="D18" s="34" t="s">
        <v>191</v>
      </c>
      <c r="E18" s="35">
        <v>70455.41</v>
      </c>
      <c r="F18" s="35">
        <v>260685.02</v>
      </c>
      <c r="G18" s="34" t="s">
        <v>193</v>
      </c>
      <c r="H18" s="34" t="s">
        <v>197</v>
      </c>
      <c r="I18" s="34" t="s">
        <v>190</v>
      </c>
      <c r="J18" s="34" t="s">
        <v>190</v>
      </c>
      <c r="K18" s="36">
        <v>43101</v>
      </c>
      <c r="L18" s="34">
        <v>-1</v>
      </c>
    </row>
    <row r="19" spans="2:12" x14ac:dyDescent="0.25">
      <c r="B19" s="34" t="s">
        <v>190</v>
      </c>
      <c r="C19" s="34" t="s">
        <v>200</v>
      </c>
      <c r="D19" s="34" t="s">
        <v>187</v>
      </c>
      <c r="E19" s="35">
        <v>58347.3</v>
      </c>
      <c r="F19" s="35">
        <v>215885.01</v>
      </c>
      <c r="G19" s="34" t="s">
        <v>193</v>
      </c>
      <c r="H19" s="34" t="s">
        <v>197</v>
      </c>
      <c r="I19" s="34" t="s">
        <v>190</v>
      </c>
      <c r="J19" s="34" t="s">
        <v>190</v>
      </c>
      <c r="K19" s="36">
        <v>43101</v>
      </c>
      <c r="L19" s="34">
        <v>-1</v>
      </c>
    </row>
    <row r="20" spans="2:12" x14ac:dyDescent="0.25">
      <c r="B20" s="34"/>
      <c r="C20" s="34"/>
      <c r="D20" s="34"/>
      <c r="E20" s="37">
        <f>SUM(E18:E19)</f>
        <v>128802.71</v>
      </c>
      <c r="F20" s="37">
        <f>SUM(F18:F19)</f>
        <v>476570.03</v>
      </c>
      <c r="G20" s="34"/>
      <c r="H20" s="34"/>
      <c r="I20" s="34"/>
      <c r="J20" s="34"/>
      <c r="K20" s="36"/>
      <c r="L20" s="34"/>
    </row>
    <row r="21" spans="2:12" ht="26.25" x14ac:dyDescent="0.25">
      <c r="B21" s="34">
        <v>6</v>
      </c>
      <c r="C21" s="34" t="s">
        <v>201</v>
      </c>
      <c r="D21" s="34" t="s">
        <v>187</v>
      </c>
      <c r="E21" s="35">
        <v>92422</v>
      </c>
      <c r="F21" s="35">
        <v>309613.7</v>
      </c>
      <c r="G21" s="34" t="s">
        <v>195</v>
      </c>
      <c r="H21" s="34" t="s">
        <v>189</v>
      </c>
      <c r="I21" s="34" t="s">
        <v>190</v>
      </c>
      <c r="J21" s="34" t="s">
        <v>190</v>
      </c>
      <c r="K21" s="36">
        <v>43101</v>
      </c>
      <c r="L21" s="34">
        <v>1127486</v>
      </c>
    </row>
    <row r="22" spans="2:12" ht="26.25" x14ac:dyDescent="0.25">
      <c r="B22" s="34" t="s">
        <v>190</v>
      </c>
      <c r="C22" s="34" t="s">
        <v>201</v>
      </c>
      <c r="D22" s="34" t="s">
        <v>191</v>
      </c>
      <c r="E22" s="35">
        <v>269014</v>
      </c>
      <c r="F22" s="35">
        <v>914647.6</v>
      </c>
      <c r="G22" s="34" t="s">
        <v>193</v>
      </c>
      <c r="H22" s="34" t="s">
        <v>194</v>
      </c>
      <c r="I22" s="34" t="s">
        <v>190</v>
      </c>
      <c r="J22" s="34" t="s">
        <v>190</v>
      </c>
      <c r="K22" s="36">
        <v>43101</v>
      </c>
      <c r="L22" s="34">
        <v>1127487</v>
      </c>
    </row>
    <row r="23" spans="2:12" x14ac:dyDescent="0.25">
      <c r="B23" s="34"/>
      <c r="C23" s="34"/>
      <c r="D23" s="34"/>
      <c r="E23" s="37">
        <f>SUM(E21:E22)</f>
        <v>361436</v>
      </c>
      <c r="F23" s="37">
        <f>SUM(F21:F22)</f>
        <v>1224261.3</v>
      </c>
      <c r="G23" s="34"/>
      <c r="H23" s="34"/>
      <c r="I23" s="34"/>
      <c r="J23" s="34"/>
      <c r="K23" s="36"/>
      <c r="L23" s="34"/>
    </row>
    <row r="24" spans="2:12" x14ac:dyDescent="0.25">
      <c r="B24" s="34">
        <v>7</v>
      </c>
      <c r="C24" s="34" t="s">
        <v>202</v>
      </c>
      <c r="D24" s="34" t="s">
        <v>191</v>
      </c>
      <c r="E24" s="35">
        <v>303200</v>
      </c>
      <c r="F24" s="35">
        <v>1030880</v>
      </c>
      <c r="G24" s="34" t="s">
        <v>203</v>
      </c>
      <c r="H24" s="34" t="s">
        <v>189</v>
      </c>
      <c r="I24" s="34" t="s">
        <v>190</v>
      </c>
      <c r="J24" s="34">
        <v>4</v>
      </c>
      <c r="K24" s="36">
        <v>43101</v>
      </c>
      <c r="L24" s="34">
        <v>1125011</v>
      </c>
    </row>
    <row r="25" spans="2:12" x14ac:dyDescent="0.25">
      <c r="B25" s="34" t="s">
        <v>190</v>
      </c>
      <c r="C25" s="34" t="s">
        <v>202</v>
      </c>
      <c r="D25" s="34" t="s">
        <v>187</v>
      </c>
      <c r="E25" s="35">
        <v>151710</v>
      </c>
      <c r="F25" s="35">
        <v>515814</v>
      </c>
      <c r="G25" s="34" t="s">
        <v>188</v>
      </c>
      <c r="H25" s="34" t="s">
        <v>189</v>
      </c>
      <c r="I25" s="34" t="s">
        <v>190</v>
      </c>
      <c r="J25" s="34">
        <v>2</v>
      </c>
      <c r="K25" s="36">
        <v>43101</v>
      </c>
      <c r="L25" s="34">
        <v>1125012</v>
      </c>
    </row>
    <row r="26" spans="2:12" x14ac:dyDescent="0.25">
      <c r="B26" s="34"/>
      <c r="C26" s="34"/>
      <c r="D26" s="34"/>
      <c r="E26" s="37">
        <f>SUM(E24:E25)</f>
        <v>454910</v>
      </c>
      <c r="F26" s="37">
        <f>SUM(F24:F25)</f>
        <v>1546694</v>
      </c>
      <c r="G26" s="34"/>
      <c r="H26" s="34"/>
      <c r="I26" s="34"/>
      <c r="J26" s="34"/>
      <c r="K26" s="36"/>
      <c r="L26" s="34"/>
    </row>
    <row r="27" spans="2:12" x14ac:dyDescent="0.25">
      <c r="B27" s="34">
        <v>8</v>
      </c>
      <c r="C27" s="34" t="s">
        <v>204</v>
      </c>
      <c r="D27" s="34" t="s">
        <v>187</v>
      </c>
      <c r="E27" s="35">
        <v>109250</v>
      </c>
      <c r="F27" s="35">
        <v>437000</v>
      </c>
      <c r="G27" s="34" t="s">
        <v>203</v>
      </c>
      <c r="H27" s="34" t="s">
        <v>189</v>
      </c>
      <c r="I27" s="34" t="s">
        <v>190</v>
      </c>
      <c r="J27" s="34">
        <v>17</v>
      </c>
      <c r="K27" s="36">
        <v>43101</v>
      </c>
      <c r="L27" s="34">
        <v>1119224</v>
      </c>
    </row>
    <row r="28" spans="2:12" x14ac:dyDescent="0.25">
      <c r="B28" s="34" t="s">
        <v>190</v>
      </c>
      <c r="C28" s="34" t="s">
        <v>204</v>
      </c>
      <c r="D28" s="34" t="s">
        <v>191</v>
      </c>
      <c r="E28" s="35">
        <v>272065</v>
      </c>
      <c r="F28" s="35">
        <v>1088260</v>
      </c>
      <c r="G28" s="34" t="s">
        <v>203</v>
      </c>
      <c r="H28" s="34" t="s">
        <v>189</v>
      </c>
      <c r="I28" s="34" t="s">
        <v>190</v>
      </c>
      <c r="J28" s="34">
        <v>19</v>
      </c>
      <c r="K28" s="36">
        <v>43101</v>
      </c>
      <c r="L28" s="34">
        <v>1119225</v>
      </c>
    </row>
    <row r="29" spans="2:12" x14ac:dyDescent="0.25">
      <c r="B29" s="34"/>
      <c r="C29" s="34"/>
      <c r="D29" s="34"/>
      <c r="E29" s="37">
        <f>SUM(E27:E28)</f>
        <v>381315</v>
      </c>
      <c r="F29" s="37">
        <f>SUM(F27:F28)</f>
        <v>1525260</v>
      </c>
      <c r="G29" s="34"/>
      <c r="H29" s="34"/>
      <c r="I29" s="34"/>
      <c r="J29" s="34"/>
      <c r="K29" s="36"/>
      <c r="L29" s="34"/>
    </row>
    <row r="30" spans="2:12" x14ac:dyDescent="0.25">
      <c r="B30" s="34">
        <v>9</v>
      </c>
      <c r="C30" s="34" t="s">
        <v>205</v>
      </c>
      <c r="D30" s="34" t="s">
        <v>187</v>
      </c>
      <c r="E30" s="35">
        <v>94200</v>
      </c>
      <c r="F30" s="35">
        <v>315570</v>
      </c>
      <c r="G30" s="34" t="s">
        <v>188</v>
      </c>
      <c r="H30" s="34" t="s">
        <v>189</v>
      </c>
      <c r="I30" s="34" t="s">
        <v>190</v>
      </c>
      <c r="J30" s="34">
        <v>19</v>
      </c>
      <c r="K30" s="36">
        <v>43101</v>
      </c>
      <c r="L30" s="34">
        <v>1123547</v>
      </c>
    </row>
    <row r="31" spans="2:12" x14ac:dyDescent="0.25">
      <c r="B31" s="34" t="s">
        <v>190</v>
      </c>
      <c r="C31" s="34" t="s">
        <v>205</v>
      </c>
      <c r="D31" s="34" t="s">
        <v>191</v>
      </c>
      <c r="E31" s="35">
        <v>295915</v>
      </c>
      <c r="F31" s="35">
        <v>991315.25</v>
      </c>
      <c r="G31" s="34" t="s">
        <v>188</v>
      </c>
      <c r="H31" s="34" t="s">
        <v>189</v>
      </c>
      <c r="I31" s="34" t="s">
        <v>190</v>
      </c>
      <c r="J31" s="34">
        <v>22</v>
      </c>
      <c r="K31" s="36">
        <v>43101</v>
      </c>
      <c r="L31" s="34">
        <v>1123544</v>
      </c>
    </row>
    <row r="32" spans="2:12" x14ac:dyDescent="0.25">
      <c r="B32" s="34"/>
      <c r="C32" s="34"/>
      <c r="D32" s="34"/>
      <c r="E32" s="37">
        <f>SUM(E30:E31)</f>
        <v>390115</v>
      </c>
      <c r="F32" s="37">
        <f>SUM(F30:F31)</f>
        <v>1306885.25</v>
      </c>
      <c r="G32" s="34"/>
      <c r="H32" s="34"/>
      <c r="I32" s="34"/>
      <c r="J32" s="34"/>
      <c r="K32" s="36"/>
      <c r="L32" s="34"/>
    </row>
    <row r="33" spans="2:12" x14ac:dyDescent="0.25">
      <c r="B33" s="34">
        <v>10</v>
      </c>
      <c r="C33" s="34" t="s">
        <v>206</v>
      </c>
      <c r="D33" s="34" t="s">
        <v>187</v>
      </c>
      <c r="E33" s="35">
        <v>109857</v>
      </c>
      <c r="F33" s="35">
        <v>373513.8</v>
      </c>
      <c r="G33" s="34" t="s">
        <v>203</v>
      </c>
      <c r="H33" s="34" t="s">
        <v>189</v>
      </c>
      <c r="I33" s="34" t="s">
        <v>190</v>
      </c>
      <c r="J33" s="34">
        <v>14</v>
      </c>
      <c r="K33" s="36">
        <v>43101</v>
      </c>
      <c r="L33" s="34">
        <v>1123731</v>
      </c>
    </row>
    <row r="34" spans="2:12" x14ac:dyDescent="0.25">
      <c r="B34" s="34" t="s">
        <v>190</v>
      </c>
      <c r="C34" s="34" t="s">
        <v>206</v>
      </c>
      <c r="D34" s="34" t="s">
        <v>191</v>
      </c>
      <c r="E34" s="35">
        <v>396630</v>
      </c>
      <c r="F34" s="35">
        <v>1348542</v>
      </c>
      <c r="G34" s="34" t="s">
        <v>203</v>
      </c>
      <c r="H34" s="34" t="s">
        <v>189</v>
      </c>
      <c r="I34" s="34" t="s">
        <v>190</v>
      </c>
      <c r="J34" s="34">
        <v>15</v>
      </c>
      <c r="K34" s="36">
        <v>43101</v>
      </c>
      <c r="L34" s="34">
        <v>1122546</v>
      </c>
    </row>
    <row r="35" spans="2:12" x14ac:dyDescent="0.25">
      <c r="B35" s="34"/>
      <c r="C35" s="34"/>
      <c r="D35" s="34"/>
      <c r="E35" s="37">
        <f>SUM(E33:E34)</f>
        <v>506487</v>
      </c>
      <c r="F35" s="37">
        <f>SUM(F33:F34)</f>
        <v>1722055.8</v>
      </c>
      <c r="G35" s="34"/>
      <c r="H35" s="34"/>
      <c r="I35" s="34"/>
      <c r="J35" s="34"/>
      <c r="K35" s="36"/>
      <c r="L35" s="34"/>
    </row>
    <row r="36" spans="2:12" x14ac:dyDescent="0.25">
      <c r="B36" s="34">
        <v>11</v>
      </c>
      <c r="C36" s="53" t="s">
        <v>207</v>
      </c>
      <c r="D36" s="34" t="s">
        <v>187</v>
      </c>
      <c r="E36" s="35">
        <v>87600</v>
      </c>
      <c r="F36" s="35">
        <v>306600</v>
      </c>
      <c r="G36" s="34" t="s">
        <v>203</v>
      </c>
      <c r="H36" s="34" t="s">
        <v>189</v>
      </c>
      <c r="I36" s="34" t="s">
        <v>190</v>
      </c>
      <c r="J36" s="34">
        <v>15</v>
      </c>
      <c r="K36" s="36">
        <v>43101</v>
      </c>
      <c r="L36" s="34">
        <v>1121940</v>
      </c>
    </row>
    <row r="37" spans="2:12" x14ac:dyDescent="0.25">
      <c r="B37" s="34" t="s">
        <v>190</v>
      </c>
      <c r="C37" s="34" t="s">
        <v>207</v>
      </c>
      <c r="D37" s="34" t="s">
        <v>191</v>
      </c>
      <c r="E37" s="35">
        <v>71800</v>
      </c>
      <c r="F37" s="35">
        <v>251300</v>
      </c>
      <c r="G37" s="34" t="s">
        <v>188</v>
      </c>
      <c r="H37" s="34" t="s">
        <v>189</v>
      </c>
      <c r="I37" s="34" t="s">
        <v>190</v>
      </c>
      <c r="J37" s="34">
        <v>16</v>
      </c>
      <c r="K37" s="36">
        <v>43101</v>
      </c>
      <c r="L37" s="34">
        <v>1121939</v>
      </c>
    </row>
    <row r="38" spans="2:12" x14ac:dyDescent="0.25">
      <c r="B38" s="34"/>
      <c r="C38" s="34"/>
      <c r="D38" s="34"/>
      <c r="E38" s="37">
        <f>SUM(E36:E37)</f>
        <v>159400</v>
      </c>
      <c r="F38" s="37">
        <f>SUM(F36:F37)</f>
        <v>557900</v>
      </c>
      <c r="G38" s="34"/>
      <c r="H38" s="34"/>
      <c r="I38" s="34"/>
      <c r="J38" s="34"/>
      <c r="K38" s="36"/>
      <c r="L38" s="34"/>
    </row>
    <row r="39" spans="2:12" x14ac:dyDescent="0.25">
      <c r="B39" s="34">
        <v>12</v>
      </c>
      <c r="C39" s="34" t="s">
        <v>208</v>
      </c>
      <c r="D39" s="34" t="s">
        <v>191</v>
      </c>
      <c r="E39" s="35">
        <v>169221</v>
      </c>
      <c r="F39" s="35">
        <v>566890.35</v>
      </c>
      <c r="G39" s="34" t="s">
        <v>195</v>
      </c>
      <c r="H39" s="34" t="s">
        <v>189</v>
      </c>
      <c r="I39" s="34" t="s">
        <v>190</v>
      </c>
      <c r="J39" s="34" t="s">
        <v>190</v>
      </c>
      <c r="K39" s="36">
        <v>43101</v>
      </c>
      <c r="L39" s="34">
        <v>1123192</v>
      </c>
    </row>
    <row r="40" spans="2:12" x14ac:dyDescent="0.25">
      <c r="B40" s="34" t="s">
        <v>190</v>
      </c>
      <c r="C40" s="34" t="s">
        <v>208</v>
      </c>
      <c r="D40" s="34" t="s">
        <v>187</v>
      </c>
      <c r="E40" s="35">
        <v>57324</v>
      </c>
      <c r="F40" s="35">
        <v>192035.4</v>
      </c>
      <c r="G40" s="34" t="s">
        <v>188</v>
      </c>
      <c r="H40" s="34" t="s">
        <v>189</v>
      </c>
      <c r="I40" s="34" t="s">
        <v>190</v>
      </c>
      <c r="J40" s="34">
        <v>8</v>
      </c>
      <c r="K40" s="36">
        <v>43101</v>
      </c>
      <c r="L40" s="34">
        <v>1123193</v>
      </c>
    </row>
    <row r="41" spans="2:12" x14ac:dyDescent="0.25">
      <c r="B41" s="34"/>
      <c r="C41" s="34"/>
      <c r="D41" s="34"/>
      <c r="E41" s="37">
        <f>SUM(E39:E40)</f>
        <v>226545</v>
      </c>
      <c r="F41" s="37">
        <f>SUM(F39:F40)</f>
        <v>758925.75</v>
      </c>
      <c r="G41" s="34"/>
      <c r="H41" s="34"/>
      <c r="I41" s="34"/>
      <c r="J41" s="34"/>
      <c r="K41" s="36"/>
      <c r="L41" s="34"/>
    </row>
    <row r="42" spans="2:12" x14ac:dyDescent="0.25">
      <c r="B42" s="34">
        <v>13</v>
      </c>
      <c r="C42" s="53" t="s">
        <v>209</v>
      </c>
      <c r="D42" s="34" t="s">
        <v>187</v>
      </c>
      <c r="E42" s="35">
        <v>125930</v>
      </c>
      <c r="F42" s="35">
        <v>421865.5</v>
      </c>
      <c r="G42" s="34" t="s">
        <v>188</v>
      </c>
      <c r="H42" s="34" t="s">
        <v>189</v>
      </c>
      <c r="I42" s="34" t="s">
        <v>190</v>
      </c>
      <c r="J42" s="34">
        <v>21</v>
      </c>
      <c r="K42" s="36">
        <v>43101</v>
      </c>
      <c r="L42" s="34">
        <v>1123518</v>
      </c>
    </row>
    <row r="43" spans="2:12" x14ac:dyDescent="0.25">
      <c r="B43" s="34" t="s">
        <v>190</v>
      </c>
      <c r="C43" s="34" t="s">
        <v>209</v>
      </c>
      <c r="D43" s="34" t="s">
        <v>191</v>
      </c>
      <c r="E43" s="35">
        <v>278660</v>
      </c>
      <c r="F43" s="35">
        <v>933511</v>
      </c>
      <c r="G43" s="34" t="s">
        <v>203</v>
      </c>
      <c r="H43" s="34" t="s">
        <v>189</v>
      </c>
      <c r="I43" s="34" t="s">
        <v>190</v>
      </c>
      <c r="J43" s="34">
        <v>13</v>
      </c>
      <c r="K43" s="36">
        <v>43101</v>
      </c>
      <c r="L43" s="34">
        <v>1123519</v>
      </c>
    </row>
    <row r="44" spans="2:12" x14ac:dyDescent="0.25">
      <c r="B44" s="34"/>
      <c r="C44" s="34"/>
      <c r="D44" s="34"/>
      <c r="E44" s="37">
        <f>SUM(E42:E43)</f>
        <v>404590</v>
      </c>
      <c r="F44" s="37">
        <f>SUM(F42:F43)</f>
        <v>1355376.5</v>
      </c>
      <c r="G44" s="34"/>
      <c r="H44" s="34"/>
      <c r="I44" s="34"/>
      <c r="J44" s="34"/>
      <c r="K44" s="36"/>
      <c r="L44" s="34"/>
    </row>
    <row r="45" spans="2:12" x14ac:dyDescent="0.25">
      <c r="B45" s="34">
        <v>14</v>
      </c>
      <c r="C45" s="53" t="s">
        <v>210</v>
      </c>
      <c r="D45" s="34" t="s">
        <v>187</v>
      </c>
      <c r="E45" s="35">
        <v>107441.57</v>
      </c>
      <c r="F45" s="35">
        <v>429766.28</v>
      </c>
      <c r="G45" s="34" t="s">
        <v>203</v>
      </c>
      <c r="H45" s="34" t="s">
        <v>189</v>
      </c>
      <c r="I45" s="34" t="s">
        <v>190</v>
      </c>
      <c r="J45" s="34">
        <v>6</v>
      </c>
      <c r="K45" s="36">
        <v>43101</v>
      </c>
      <c r="L45" s="34">
        <v>1125014</v>
      </c>
    </row>
    <row r="46" spans="2:12" x14ac:dyDescent="0.25">
      <c r="B46" s="34" t="s">
        <v>190</v>
      </c>
      <c r="C46" s="34" t="s">
        <v>210</v>
      </c>
      <c r="D46" s="34" t="s">
        <v>191</v>
      </c>
      <c r="E46" s="35">
        <v>365457.4</v>
      </c>
      <c r="F46" s="35">
        <v>1461829.6</v>
      </c>
      <c r="G46" s="34" t="s">
        <v>203</v>
      </c>
      <c r="H46" s="34" t="s">
        <v>189</v>
      </c>
      <c r="I46" s="34" t="s">
        <v>190</v>
      </c>
      <c r="J46" s="34">
        <v>10</v>
      </c>
      <c r="K46" s="36">
        <v>43101</v>
      </c>
      <c r="L46" s="34">
        <v>1125013</v>
      </c>
    </row>
    <row r="47" spans="2:12" x14ac:dyDescent="0.25">
      <c r="B47" s="34"/>
      <c r="C47" s="34"/>
      <c r="D47" s="34"/>
      <c r="E47" s="37">
        <f>SUM(E45:E46)</f>
        <v>472898.97000000003</v>
      </c>
      <c r="F47" s="37">
        <f>SUM(F45:F46)</f>
        <v>1891595.8800000001</v>
      </c>
      <c r="G47" s="34"/>
      <c r="H47" s="34"/>
      <c r="I47" s="34"/>
      <c r="J47" s="34"/>
      <c r="K47" s="36"/>
      <c r="L47" s="34"/>
    </row>
    <row r="48" spans="2:12" x14ac:dyDescent="0.25">
      <c r="B48" s="34">
        <v>15</v>
      </c>
      <c r="C48" s="53" t="s">
        <v>211</v>
      </c>
      <c r="D48" s="34" t="s">
        <v>187</v>
      </c>
      <c r="E48" s="35">
        <v>197537</v>
      </c>
      <c r="F48" s="35">
        <v>661748.94999999995</v>
      </c>
      <c r="G48" s="34" t="s">
        <v>203</v>
      </c>
      <c r="H48" s="34" t="s">
        <v>189</v>
      </c>
      <c r="I48" s="34" t="s">
        <v>190</v>
      </c>
      <c r="J48" s="34">
        <v>13</v>
      </c>
      <c r="K48" s="36">
        <v>43101</v>
      </c>
      <c r="L48" s="34">
        <v>1123628</v>
      </c>
    </row>
    <row r="49" spans="2:12" x14ac:dyDescent="0.25">
      <c r="B49" s="34" t="s">
        <v>190</v>
      </c>
      <c r="C49" s="34" t="s">
        <v>211</v>
      </c>
      <c r="D49" s="34" t="s">
        <v>191</v>
      </c>
      <c r="E49" s="35">
        <v>409633</v>
      </c>
      <c r="F49" s="35">
        <v>1372270.55</v>
      </c>
      <c r="G49" s="34" t="s">
        <v>203</v>
      </c>
      <c r="H49" s="34" t="s">
        <v>189</v>
      </c>
      <c r="I49" s="34" t="s">
        <v>190</v>
      </c>
      <c r="J49" s="34">
        <v>9</v>
      </c>
      <c r="K49" s="36">
        <v>43101</v>
      </c>
      <c r="L49" s="34">
        <v>1123626</v>
      </c>
    </row>
    <row r="50" spans="2:12" x14ac:dyDescent="0.25">
      <c r="B50" s="34"/>
      <c r="C50" s="34"/>
      <c r="D50" s="34"/>
      <c r="E50" s="37">
        <f>SUM(E48:E49)</f>
        <v>607170</v>
      </c>
      <c r="F50" s="37">
        <f>SUM(F48:F49)</f>
        <v>2034019.5</v>
      </c>
      <c r="G50" s="34"/>
      <c r="H50" s="34"/>
      <c r="I50" s="34"/>
      <c r="J50" s="34"/>
      <c r="K50" s="36"/>
      <c r="L50" s="34"/>
    </row>
    <row r="51" spans="2:12" x14ac:dyDescent="0.25">
      <c r="B51" s="34">
        <v>16</v>
      </c>
      <c r="C51" s="53" t="s">
        <v>212</v>
      </c>
      <c r="D51" s="34" t="s">
        <v>187</v>
      </c>
      <c r="E51" s="35">
        <v>69264</v>
      </c>
      <c r="F51" s="35">
        <v>277056</v>
      </c>
      <c r="G51" s="34" t="s">
        <v>203</v>
      </c>
      <c r="H51" s="34" t="s">
        <v>189</v>
      </c>
      <c r="I51" s="34" t="s">
        <v>190</v>
      </c>
      <c r="J51" s="34">
        <v>11</v>
      </c>
      <c r="K51" s="36">
        <v>43101</v>
      </c>
      <c r="L51" s="34">
        <v>1122221</v>
      </c>
    </row>
    <row r="52" spans="2:12" x14ac:dyDescent="0.25">
      <c r="B52" s="34" t="s">
        <v>190</v>
      </c>
      <c r="C52" s="34" t="s">
        <v>212</v>
      </c>
      <c r="D52" s="34" t="s">
        <v>191</v>
      </c>
      <c r="E52" s="35">
        <v>278885</v>
      </c>
      <c r="F52" s="35">
        <v>1115540</v>
      </c>
      <c r="G52" s="34" t="s">
        <v>203</v>
      </c>
      <c r="H52" s="34" t="s">
        <v>189</v>
      </c>
      <c r="I52" s="34" t="s">
        <v>190</v>
      </c>
      <c r="J52" s="34">
        <v>11</v>
      </c>
      <c r="K52" s="36">
        <v>43101</v>
      </c>
      <c r="L52" s="34">
        <v>1119620</v>
      </c>
    </row>
    <row r="53" spans="2:12" x14ac:dyDescent="0.25">
      <c r="B53" s="34"/>
      <c r="C53" s="34"/>
      <c r="D53" s="34"/>
      <c r="E53" s="37">
        <f>SUM(E51:E52)</f>
        <v>348149</v>
      </c>
      <c r="F53" s="37">
        <f>SUM(F51:F52)</f>
        <v>1392596</v>
      </c>
      <c r="G53" s="34"/>
      <c r="H53" s="34"/>
      <c r="I53" s="34"/>
      <c r="J53" s="34"/>
      <c r="K53" s="36"/>
      <c r="L53" s="34"/>
    </row>
    <row r="54" spans="2:12" x14ac:dyDescent="0.25">
      <c r="B54" s="34">
        <v>17</v>
      </c>
      <c r="C54" s="53" t="s">
        <v>213</v>
      </c>
      <c r="D54" s="34" t="s">
        <v>187</v>
      </c>
      <c r="E54" s="35">
        <v>44100</v>
      </c>
      <c r="F54" s="35">
        <v>154350</v>
      </c>
      <c r="G54" s="34" t="s">
        <v>203</v>
      </c>
      <c r="H54" s="34" t="s">
        <v>189</v>
      </c>
      <c r="I54" s="34" t="s">
        <v>190</v>
      </c>
      <c r="J54" s="34">
        <v>16</v>
      </c>
      <c r="K54" s="36">
        <v>43101</v>
      </c>
      <c r="L54" s="34">
        <v>1119793</v>
      </c>
    </row>
    <row r="55" spans="2:12" x14ac:dyDescent="0.25">
      <c r="B55" s="34" t="s">
        <v>190</v>
      </c>
      <c r="C55" s="34" t="s">
        <v>213</v>
      </c>
      <c r="D55" s="34" t="s">
        <v>191</v>
      </c>
      <c r="E55" s="35">
        <v>124600</v>
      </c>
      <c r="F55" s="35">
        <v>436100</v>
      </c>
      <c r="G55" s="34" t="s">
        <v>203</v>
      </c>
      <c r="H55" s="34" t="s">
        <v>189</v>
      </c>
      <c r="I55" s="34" t="s">
        <v>190</v>
      </c>
      <c r="J55" s="34">
        <v>17</v>
      </c>
      <c r="K55" s="36">
        <v>43101</v>
      </c>
      <c r="L55" s="34">
        <v>1119746</v>
      </c>
    </row>
    <row r="56" spans="2:12" x14ac:dyDescent="0.25">
      <c r="B56" s="34"/>
      <c r="C56" s="34"/>
      <c r="D56" s="34"/>
      <c r="E56" s="37">
        <f>SUM(E54:E55)</f>
        <v>168700</v>
      </c>
      <c r="F56" s="37">
        <f>SUM(F54:F55)</f>
        <v>590450</v>
      </c>
      <c r="G56" s="34"/>
      <c r="H56" s="34"/>
      <c r="I56" s="34"/>
      <c r="J56" s="34"/>
      <c r="K56" s="36"/>
      <c r="L56" s="34"/>
    </row>
    <row r="57" spans="2:12" x14ac:dyDescent="0.25">
      <c r="B57" s="34">
        <v>18</v>
      </c>
      <c r="C57" s="53" t="s">
        <v>214</v>
      </c>
      <c r="D57" s="34" t="s">
        <v>187</v>
      </c>
      <c r="E57" s="35">
        <v>72900</v>
      </c>
      <c r="F57" s="35">
        <v>244215</v>
      </c>
      <c r="G57" s="34" t="s">
        <v>203</v>
      </c>
      <c r="H57" s="34" t="s">
        <v>189</v>
      </c>
      <c r="I57" s="34" t="s">
        <v>190</v>
      </c>
      <c r="J57" s="34">
        <v>3</v>
      </c>
      <c r="K57" s="36">
        <v>43101</v>
      </c>
      <c r="L57" s="34">
        <v>1121587</v>
      </c>
    </row>
    <row r="58" spans="2:12" x14ac:dyDescent="0.25">
      <c r="B58" s="34" t="s">
        <v>190</v>
      </c>
      <c r="C58" s="34" t="s">
        <v>214</v>
      </c>
      <c r="D58" s="34" t="s">
        <v>191</v>
      </c>
      <c r="E58" s="35">
        <v>219402</v>
      </c>
      <c r="F58" s="35">
        <v>734996.7</v>
      </c>
      <c r="G58" s="34" t="s">
        <v>203</v>
      </c>
      <c r="H58" s="34" t="s">
        <v>189</v>
      </c>
      <c r="I58" s="34" t="s">
        <v>190</v>
      </c>
      <c r="J58" s="34">
        <v>5</v>
      </c>
      <c r="K58" s="36">
        <v>43101</v>
      </c>
      <c r="L58" s="34">
        <v>1121586</v>
      </c>
    </row>
    <row r="59" spans="2:12" x14ac:dyDescent="0.25">
      <c r="B59" s="34"/>
      <c r="C59" s="34"/>
      <c r="D59" s="34"/>
      <c r="E59" s="37">
        <f>SUM(E57:E58)</f>
        <v>292302</v>
      </c>
      <c r="F59" s="37">
        <f>SUM(F57:F58)</f>
        <v>979211.7</v>
      </c>
      <c r="G59" s="34"/>
      <c r="H59" s="34"/>
      <c r="I59" s="34"/>
      <c r="J59" s="34"/>
      <c r="K59" s="36"/>
      <c r="L59" s="34"/>
    </row>
    <row r="60" spans="2:12" x14ac:dyDescent="0.25">
      <c r="B60" s="34">
        <v>19</v>
      </c>
      <c r="C60" s="53" t="s">
        <v>215</v>
      </c>
      <c r="D60" s="34" t="s">
        <v>191</v>
      </c>
      <c r="E60" s="35">
        <v>399029</v>
      </c>
      <c r="F60" s="35">
        <v>1356698.6</v>
      </c>
      <c r="G60" s="34" t="s">
        <v>203</v>
      </c>
      <c r="H60" s="34" t="s">
        <v>189</v>
      </c>
      <c r="I60" s="34" t="s">
        <v>190</v>
      </c>
      <c r="J60" s="34">
        <v>14</v>
      </c>
      <c r="K60" s="36">
        <v>43101</v>
      </c>
      <c r="L60" s="34">
        <v>1126088</v>
      </c>
    </row>
    <row r="61" spans="2:12" x14ac:dyDescent="0.25">
      <c r="B61" s="34" t="s">
        <v>190</v>
      </c>
      <c r="C61" s="34" t="s">
        <v>215</v>
      </c>
      <c r="D61" s="34" t="s">
        <v>187</v>
      </c>
      <c r="E61" s="35">
        <v>309200</v>
      </c>
      <c r="F61" s="35">
        <v>1035820</v>
      </c>
      <c r="G61" s="34" t="s">
        <v>193</v>
      </c>
      <c r="H61" s="34" t="s">
        <v>194</v>
      </c>
      <c r="I61" s="34" t="s">
        <v>190</v>
      </c>
      <c r="J61" s="34" t="s">
        <v>190</v>
      </c>
      <c r="K61" s="36">
        <v>43101</v>
      </c>
      <c r="L61" s="34">
        <v>1126036</v>
      </c>
    </row>
    <row r="62" spans="2:12" x14ac:dyDescent="0.25">
      <c r="B62" s="34"/>
      <c r="C62" s="34"/>
      <c r="D62" s="34"/>
      <c r="E62" s="37">
        <f>SUM(E60:E61)</f>
        <v>708229</v>
      </c>
      <c r="F62" s="37">
        <f>SUM(F60:F61)</f>
        <v>2392518.6</v>
      </c>
      <c r="G62" s="34"/>
      <c r="H62" s="34"/>
      <c r="I62" s="34"/>
      <c r="J62" s="34"/>
      <c r="K62" s="36"/>
      <c r="L62" s="34"/>
    </row>
    <row r="63" spans="2:12" x14ac:dyDescent="0.25">
      <c r="B63" s="34">
        <v>20</v>
      </c>
      <c r="C63" s="53" t="s">
        <v>216</v>
      </c>
      <c r="D63" s="34" t="s">
        <v>187</v>
      </c>
      <c r="E63" s="35">
        <v>79291</v>
      </c>
      <c r="F63" s="35">
        <v>265624.84999999998</v>
      </c>
      <c r="G63" s="34" t="s">
        <v>203</v>
      </c>
      <c r="H63" s="34" t="s">
        <v>189</v>
      </c>
      <c r="I63" s="34" t="s">
        <v>190</v>
      </c>
      <c r="J63" s="34">
        <v>7</v>
      </c>
      <c r="K63" s="36">
        <v>43101</v>
      </c>
      <c r="L63" s="34">
        <v>1119216</v>
      </c>
    </row>
    <row r="64" spans="2:12" x14ac:dyDescent="0.25">
      <c r="B64" s="34" t="s">
        <v>190</v>
      </c>
      <c r="C64" s="34" t="s">
        <v>216</v>
      </c>
      <c r="D64" s="34" t="s">
        <v>191</v>
      </c>
      <c r="E64" s="35">
        <v>224572</v>
      </c>
      <c r="F64" s="35">
        <v>752316.2</v>
      </c>
      <c r="G64" s="34" t="s">
        <v>188</v>
      </c>
      <c r="H64" s="34" t="s">
        <v>189</v>
      </c>
      <c r="I64" s="34" t="s">
        <v>190</v>
      </c>
      <c r="J64" s="34">
        <v>18</v>
      </c>
      <c r="K64" s="36">
        <v>43101</v>
      </c>
      <c r="L64" s="34">
        <v>1119151</v>
      </c>
    </row>
    <row r="65" spans="2:12" x14ac:dyDescent="0.25">
      <c r="B65" s="34"/>
      <c r="C65" s="34"/>
      <c r="D65" s="34"/>
      <c r="E65" s="37">
        <f>SUM(E63:E64)</f>
        <v>303863</v>
      </c>
      <c r="F65" s="37">
        <f>SUM(F63:F64)</f>
        <v>1017941.0499999999</v>
      </c>
      <c r="G65" s="34"/>
      <c r="H65" s="34"/>
      <c r="I65" s="34"/>
      <c r="J65" s="34"/>
      <c r="K65" s="36"/>
      <c r="L65" s="34"/>
    </row>
    <row r="66" spans="2:12" x14ac:dyDescent="0.25">
      <c r="B66" s="34">
        <v>21</v>
      </c>
      <c r="C66" s="53" t="s">
        <v>217</v>
      </c>
      <c r="D66" s="34" t="s">
        <v>187</v>
      </c>
      <c r="E66" s="35">
        <v>117165</v>
      </c>
      <c r="F66" s="35">
        <v>468660</v>
      </c>
      <c r="G66" s="34" t="s">
        <v>203</v>
      </c>
      <c r="H66" s="34" t="s">
        <v>189</v>
      </c>
      <c r="I66" s="34" t="s">
        <v>190</v>
      </c>
      <c r="J66" s="34">
        <v>12</v>
      </c>
      <c r="K66" s="36">
        <v>43101</v>
      </c>
      <c r="L66" s="34">
        <v>1121222</v>
      </c>
    </row>
    <row r="67" spans="2:12" x14ac:dyDescent="0.25">
      <c r="B67" s="34" t="s">
        <v>190</v>
      </c>
      <c r="C67" s="34" t="s">
        <v>217</v>
      </c>
      <c r="D67" s="34" t="s">
        <v>191</v>
      </c>
      <c r="E67" s="35">
        <v>279290</v>
      </c>
      <c r="F67" s="35">
        <v>1117160</v>
      </c>
      <c r="G67" s="34" t="s">
        <v>203</v>
      </c>
      <c r="H67" s="34" t="s">
        <v>189</v>
      </c>
      <c r="I67" s="34" t="s">
        <v>190</v>
      </c>
      <c r="J67" s="34">
        <v>12</v>
      </c>
      <c r="K67" s="36">
        <v>43101</v>
      </c>
      <c r="L67" s="34">
        <v>1121221</v>
      </c>
    </row>
    <row r="68" spans="2:12" x14ac:dyDescent="0.25">
      <c r="B68" s="34"/>
      <c r="C68" s="34"/>
      <c r="D68" s="34"/>
      <c r="E68" s="37">
        <f>SUM(E66:E67)</f>
        <v>396455</v>
      </c>
      <c r="F68" s="37">
        <f>SUM(F66:F67)</f>
        <v>1585820</v>
      </c>
      <c r="G68" s="34"/>
      <c r="H68" s="34"/>
      <c r="I68" s="34"/>
      <c r="J68" s="34"/>
      <c r="K68" s="36"/>
      <c r="L68" s="34"/>
    </row>
    <row r="69" spans="2:12" x14ac:dyDescent="0.25">
      <c r="B69" s="34">
        <v>22</v>
      </c>
      <c r="C69" s="53" t="s">
        <v>218</v>
      </c>
      <c r="D69" s="34" t="s">
        <v>187</v>
      </c>
      <c r="E69" s="35">
        <v>32150</v>
      </c>
      <c r="F69" s="35">
        <v>107702.5</v>
      </c>
      <c r="G69" s="34" t="s">
        <v>203</v>
      </c>
      <c r="H69" s="34" t="s">
        <v>189</v>
      </c>
      <c r="I69" s="34" t="s">
        <v>190</v>
      </c>
      <c r="J69" s="34">
        <v>18</v>
      </c>
      <c r="K69" s="36">
        <v>43101</v>
      </c>
      <c r="L69" s="34">
        <v>1119048</v>
      </c>
    </row>
    <row r="70" spans="2:12" x14ac:dyDescent="0.25">
      <c r="B70" s="34" t="s">
        <v>190</v>
      </c>
      <c r="C70" s="34" t="s">
        <v>218</v>
      </c>
      <c r="D70" s="34" t="s">
        <v>191</v>
      </c>
      <c r="E70" s="35">
        <v>305744</v>
      </c>
      <c r="F70" s="35">
        <v>1024242.4</v>
      </c>
      <c r="G70" s="34" t="s">
        <v>203</v>
      </c>
      <c r="H70" s="34" t="s">
        <v>189</v>
      </c>
      <c r="I70" s="34" t="s">
        <v>190</v>
      </c>
      <c r="J70" s="34">
        <v>8</v>
      </c>
      <c r="K70" s="36">
        <v>43101</v>
      </c>
      <c r="L70" s="34">
        <v>1119051</v>
      </c>
    </row>
    <row r="71" spans="2:12" x14ac:dyDescent="0.25">
      <c r="B71" s="34"/>
      <c r="C71" s="34"/>
      <c r="D71" s="34"/>
      <c r="E71" s="37">
        <f>SUM(E69:E70)</f>
        <v>337894</v>
      </c>
      <c r="F71" s="37">
        <f>SUM(F69:F70)</f>
        <v>1131944.8999999999</v>
      </c>
      <c r="G71" s="34"/>
      <c r="H71" s="34"/>
      <c r="I71" s="34"/>
      <c r="J71" s="34"/>
      <c r="K71" s="36"/>
      <c r="L71" s="34"/>
    </row>
    <row r="72" spans="2:12" x14ac:dyDescent="0.25">
      <c r="B72" s="34">
        <v>23</v>
      </c>
      <c r="C72" s="53" t="s">
        <v>219</v>
      </c>
      <c r="D72" s="34" t="s">
        <v>187</v>
      </c>
      <c r="E72" s="35">
        <v>48700</v>
      </c>
      <c r="F72" s="35">
        <v>194800</v>
      </c>
      <c r="G72" s="34" t="s">
        <v>203</v>
      </c>
      <c r="H72" s="34" t="s">
        <v>189</v>
      </c>
      <c r="I72" s="34" t="s">
        <v>190</v>
      </c>
      <c r="J72" s="34">
        <v>10</v>
      </c>
      <c r="K72" s="36">
        <v>43101</v>
      </c>
      <c r="L72" s="34">
        <v>1121624</v>
      </c>
    </row>
    <row r="73" spans="2:12" x14ac:dyDescent="0.25">
      <c r="B73" s="34" t="s">
        <v>190</v>
      </c>
      <c r="C73" s="34" t="s">
        <v>219</v>
      </c>
      <c r="D73" s="34" t="s">
        <v>191</v>
      </c>
      <c r="E73" s="35">
        <v>231320</v>
      </c>
      <c r="F73" s="35">
        <v>925280</v>
      </c>
      <c r="G73" s="34" t="s">
        <v>188</v>
      </c>
      <c r="H73" s="34" t="s">
        <v>189</v>
      </c>
      <c r="I73" s="34" t="s">
        <v>190</v>
      </c>
      <c r="J73" s="34">
        <v>23</v>
      </c>
      <c r="K73" s="36">
        <v>43101</v>
      </c>
      <c r="L73" s="34">
        <v>1121623</v>
      </c>
    </row>
    <row r="74" spans="2:12" x14ac:dyDescent="0.25">
      <c r="B74" s="34"/>
      <c r="C74" s="34"/>
      <c r="D74" s="34"/>
      <c r="E74" s="37">
        <f>SUM(E72:E73)</f>
        <v>280020</v>
      </c>
      <c r="F74" s="37">
        <f>SUM(F72:F73)</f>
        <v>1120080</v>
      </c>
      <c r="G74" s="34"/>
      <c r="H74" s="34"/>
      <c r="I74" s="34"/>
      <c r="J74" s="34"/>
      <c r="K74" s="36"/>
      <c r="L74" s="34"/>
    </row>
    <row r="75" spans="2:12" ht="26.25" x14ac:dyDescent="0.25">
      <c r="B75" s="34">
        <v>24</v>
      </c>
      <c r="C75" s="34" t="s">
        <v>220</v>
      </c>
      <c r="D75" s="34" t="s">
        <v>187</v>
      </c>
      <c r="E75" s="35">
        <v>50280</v>
      </c>
      <c r="F75" s="35">
        <v>167432.4</v>
      </c>
      <c r="G75" s="34" t="s">
        <v>193</v>
      </c>
      <c r="H75" s="34" t="s">
        <v>197</v>
      </c>
      <c r="I75" s="34" t="s">
        <v>190</v>
      </c>
      <c r="J75" s="34" t="s">
        <v>190</v>
      </c>
      <c r="K75" s="36">
        <v>43101</v>
      </c>
      <c r="L75" s="34">
        <v>-1</v>
      </c>
    </row>
    <row r="76" spans="2:12" ht="26.25" x14ac:dyDescent="0.25">
      <c r="B76" s="34" t="s">
        <v>190</v>
      </c>
      <c r="C76" s="34" t="s">
        <v>220</v>
      </c>
      <c r="D76" s="34" t="s">
        <v>191</v>
      </c>
      <c r="E76" s="35">
        <v>406096</v>
      </c>
      <c r="F76" s="35">
        <v>1360421.6</v>
      </c>
      <c r="G76" s="34" t="s">
        <v>188</v>
      </c>
      <c r="H76" s="34" t="s">
        <v>189</v>
      </c>
      <c r="I76" s="34" t="s">
        <v>190</v>
      </c>
      <c r="J76" s="34">
        <v>21</v>
      </c>
      <c r="K76" s="36">
        <v>43101</v>
      </c>
      <c r="L76" s="34">
        <v>1127748</v>
      </c>
    </row>
    <row r="77" spans="2:12" x14ac:dyDescent="0.25">
      <c r="B77" s="34"/>
      <c r="C77" s="34"/>
      <c r="D77" s="34"/>
      <c r="E77" s="37">
        <f>SUM(E75:E76)</f>
        <v>456376</v>
      </c>
      <c r="F77" s="37">
        <f>SUM(F75:F76)</f>
        <v>1527854</v>
      </c>
      <c r="G77" s="34"/>
      <c r="H77" s="34"/>
      <c r="I77" s="34"/>
      <c r="J77" s="34"/>
      <c r="K77" s="36"/>
      <c r="L77" s="34"/>
    </row>
    <row r="78" spans="2:12" x14ac:dyDescent="0.25">
      <c r="B78" s="34">
        <v>25</v>
      </c>
      <c r="C78" s="34" t="s">
        <v>221</v>
      </c>
      <c r="D78" s="34" t="s">
        <v>191</v>
      </c>
      <c r="E78" s="35">
        <v>634117.65</v>
      </c>
      <c r="F78" s="35">
        <v>2156000.0099999998</v>
      </c>
      <c r="G78" s="34" t="s">
        <v>198</v>
      </c>
      <c r="H78" s="34" t="s">
        <v>189</v>
      </c>
      <c r="I78" s="34" t="s">
        <v>190</v>
      </c>
      <c r="J78" s="34" t="s">
        <v>190</v>
      </c>
      <c r="K78" s="36">
        <v>43101</v>
      </c>
      <c r="L78" s="34">
        <v>1126788</v>
      </c>
    </row>
    <row r="79" spans="2:12" x14ac:dyDescent="0.25">
      <c r="B79" s="34" t="s">
        <v>190</v>
      </c>
      <c r="C79" s="34" t="s">
        <v>221</v>
      </c>
      <c r="D79" s="34" t="s">
        <v>187</v>
      </c>
      <c r="E79" s="35">
        <v>202205.88</v>
      </c>
      <c r="F79" s="35">
        <v>687500</v>
      </c>
      <c r="G79" s="34" t="s">
        <v>193</v>
      </c>
      <c r="H79" s="34" t="s">
        <v>197</v>
      </c>
      <c r="I79" s="34" t="s">
        <v>190</v>
      </c>
      <c r="J79" s="34" t="s">
        <v>190</v>
      </c>
      <c r="K79" s="36">
        <v>43101</v>
      </c>
      <c r="L79" s="34">
        <v>-1</v>
      </c>
    </row>
    <row r="80" spans="2:12" x14ac:dyDescent="0.25">
      <c r="B80" s="34"/>
      <c r="C80" s="34"/>
      <c r="D80" s="34"/>
      <c r="E80" s="37">
        <f>SUM(E78:E79)</f>
        <v>836323.53</v>
      </c>
      <c r="F80" s="37">
        <f>SUM(F78:F79)</f>
        <v>2843500.01</v>
      </c>
      <c r="G80" s="34"/>
      <c r="H80" s="34"/>
      <c r="I80" s="34"/>
      <c r="J80" s="34"/>
      <c r="K80" s="36"/>
      <c r="L80" s="34"/>
    </row>
    <row r="81" spans="2:12" x14ac:dyDescent="0.25">
      <c r="B81" s="34">
        <v>26</v>
      </c>
      <c r="C81" s="34" t="s">
        <v>222</v>
      </c>
      <c r="D81" s="34" t="s">
        <v>187</v>
      </c>
      <c r="E81" s="35">
        <v>183110</v>
      </c>
      <c r="F81" s="35">
        <v>613418.5</v>
      </c>
      <c r="G81" s="34" t="s">
        <v>188</v>
      </c>
      <c r="H81" s="34" t="s">
        <v>189</v>
      </c>
      <c r="I81" s="34" t="s">
        <v>190</v>
      </c>
      <c r="J81" s="34">
        <v>20</v>
      </c>
      <c r="K81" s="36">
        <v>43101</v>
      </c>
      <c r="L81" s="34">
        <v>1123233</v>
      </c>
    </row>
    <row r="82" spans="2:12" x14ac:dyDescent="0.25">
      <c r="B82" s="34" t="s">
        <v>190</v>
      </c>
      <c r="C82" s="53" t="s">
        <v>222</v>
      </c>
      <c r="D82" s="34" t="s">
        <v>191</v>
      </c>
      <c r="E82" s="35">
        <v>210817</v>
      </c>
      <c r="F82" s="35">
        <v>716777.8</v>
      </c>
      <c r="G82" s="34" t="s">
        <v>203</v>
      </c>
      <c r="H82" s="34" t="s">
        <v>189</v>
      </c>
      <c r="I82" s="34" t="s">
        <v>190</v>
      </c>
      <c r="J82" s="34">
        <v>7</v>
      </c>
      <c r="K82" s="36">
        <v>43101</v>
      </c>
      <c r="L82" s="34">
        <v>1119291</v>
      </c>
    </row>
    <row r="83" spans="2:12" x14ac:dyDescent="0.25">
      <c r="B83" s="34"/>
      <c r="C83" s="34"/>
      <c r="D83" s="34"/>
      <c r="E83" s="37">
        <f>SUM(E81:E82)</f>
        <v>393927</v>
      </c>
      <c r="F83" s="37">
        <f>SUM(F81:F82)</f>
        <v>1330196.3</v>
      </c>
      <c r="G83" s="34"/>
      <c r="H83" s="34"/>
      <c r="I83" s="34"/>
      <c r="J83" s="34"/>
      <c r="K83" s="36"/>
      <c r="L83" s="34"/>
    </row>
    <row r="84" spans="2:12" x14ac:dyDescent="0.25">
      <c r="B84" s="34">
        <v>27</v>
      </c>
      <c r="C84" s="34" t="s">
        <v>223</v>
      </c>
      <c r="D84" s="34" t="s">
        <v>224</v>
      </c>
      <c r="E84" s="35">
        <v>32440</v>
      </c>
      <c r="F84" s="35">
        <v>105430</v>
      </c>
      <c r="G84" s="34" t="s">
        <v>198</v>
      </c>
      <c r="H84" s="34" t="s">
        <v>189</v>
      </c>
      <c r="I84" s="34" t="s">
        <v>190</v>
      </c>
      <c r="J84" s="34" t="s">
        <v>190</v>
      </c>
      <c r="K84" s="36">
        <v>43101</v>
      </c>
      <c r="L84" s="34">
        <v>1128535</v>
      </c>
    </row>
    <row r="85" spans="2:12" x14ac:dyDescent="0.25">
      <c r="B85" s="34" t="s">
        <v>190</v>
      </c>
      <c r="C85" s="34" t="s">
        <v>223</v>
      </c>
      <c r="D85" s="34" t="s">
        <v>187</v>
      </c>
      <c r="E85" s="35">
        <v>84371</v>
      </c>
      <c r="F85" s="35">
        <v>274205.75</v>
      </c>
      <c r="G85" s="34" t="s">
        <v>198</v>
      </c>
      <c r="H85" s="34" t="s">
        <v>189</v>
      </c>
      <c r="I85" s="34" t="s">
        <v>190</v>
      </c>
      <c r="J85" s="34" t="s">
        <v>190</v>
      </c>
      <c r="K85" s="36">
        <v>43101</v>
      </c>
      <c r="L85" s="34">
        <v>1128158</v>
      </c>
    </row>
    <row r="86" spans="2:12" x14ac:dyDescent="0.25">
      <c r="B86" s="34" t="s">
        <v>190</v>
      </c>
      <c r="C86" s="34" t="s">
        <v>223</v>
      </c>
      <c r="D86" s="34" t="s">
        <v>191</v>
      </c>
      <c r="E86" s="35">
        <v>314198</v>
      </c>
      <c r="F86" s="35">
        <v>1068273.2</v>
      </c>
      <c r="G86" s="34" t="s">
        <v>198</v>
      </c>
      <c r="H86" s="34" t="s">
        <v>189</v>
      </c>
      <c r="I86" s="34" t="s">
        <v>190</v>
      </c>
      <c r="J86" s="34" t="s">
        <v>190</v>
      </c>
      <c r="K86" s="36">
        <v>43101</v>
      </c>
      <c r="L86" s="34">
        <v>1124234</v>
      </c>
    </row>
    <row r="87" spans="2:12" x14ac:dyDescent="0.25">
      <c r="B87" s="34"/>
      <c r="C87" s="34"/>
      <c r="D87" s="34"/>
      <c r="E87" s="37">
        <f>SUM(E84:E86)</f>
        <v>431009</v>
      </c>
      <c r="F87" s="37">
        <f>SUM(F84:F86)</f>
        <v>1447908.95</v>
      </c>
      <c r="G87" s="34"/>
      <c r="H87" s="34"/>
      <c r="I87" s="34"/>
      <c r="J87" s="34"/>
      <c r="K87" s="36"/>
      <c r="L87" s="34"/>
    </row>
    <row r="88" spans="2:12" x14ac:dyDescent="0.25">
      <c r="B88" s="34">
        <v>28</v>
      </c>
      <c r="C88" s="34" t="s">
        <v>225</v>
      </c>
      <c r="D88" s="34" t="s">
        <v>187</v>
      </c>
      <c r="E88" s="35">
        <v>114920</v>
      </c>
      <c r="F88" s="35">
        <v>370042.4</v>
      </c>
      <c r="G88" s="34" t="s">
        <v>198</v>
      </c>
      <c r="H88" s="34" t="s">
        <v>189</v>
      </c>
      <c r="I88" s="34" t="s">
        <v>190</v>
      </c>
      <c r="J88" s="34" t="s">
        <v>190</v>
      </c>
      <c r="K88" s="36">
        <v>43101</v>
      </c>
      <c r="L88" s="34">
        <v>1128438</v>
      </c>
    </row>
    <row r="89" spans="2:12" x14ac:dyDescent="0.25">
      <c r="B89" s="34" t="s">
        <v>190</v>
      </c>
      <c r="C89" s="34" t="s">
        <v>225</v>
      </c>
      <c r="D89" s="34" t="s">
        <v>187</v>
      </c>
      <c r="E89" s="35">
        <v>-1</v>
      </c>
      <c r="F89" s="35" t="s">
        <v>190</v>
      </c>
      <c r="G89" s="34" t="s">
        <v>193</v>
      </c>
      <c r="H89" s="34" t="s">
        <v>197</v>
      </c>
      <c r="I89" s="34" t="s">
        <v>190</v>
      </c>
      <c r="J89" s="34" t="s">
        <v>190</v>
      </c>
      <c r="K89" s="36">
        <v>43101</v>
      </c>
      <c r="L89" s="34">
        <v>-1</v>
      </c>
    </row>
    <row r="90" spans="2:12" x14ac:dyDescent="0.25">
      <c r="B90" s="34" t="s">
        <v>190</v>
      </c>
      <c r="C90" s="34" t="s">
        <v>225</v>
      </c>
      <c r="D90" s="34" t="s">
        <v>191</v>
      </c>
      <c r="E90" s="35">
        <v>118050</v>
      </c>
      <c r="F90" s="35">
        <v>395467.5</v>
      </c>
      <c r="G90" s="34" t="s">
        <v>188</v>
      </c>
      <c r="H90" s="34" t="s">
        <v>189</v>
      </c>
      <c r="I90" s="34" t="s">
        <v>190</v>
      </c>
      <c r="J90" s="34">
        <v>20</v>
      </c>
      <c r="K90" s="36">
        <v>43101</v>
      </c>
      <c r="L90" s="34">
        <v>1126757</v>
      </c>
    </row>
    <row r="91" spans="2:12" x14ac:dyDescent="0.25">
      <c r="B91" s="34"/>
      <c r="C91" s="34"/>
      <c r="D91" s="34"/>
      <c r="E91" s="37">
        <f>SUM(E88:E90)</f>
        <v>232969</v>
      </c>
      <c r="F91" s="37">
        <f>SUM(F88:F90)</f>
        <v>765509.9</v>
      </c>
      <c r="G91" s="34"/>
      <c r="H91" s="34"/>
      <c r="I91" s="34"/>
      <c r="J91" s="34"/>
      <c r="K91" s="36"/>
      <c r="L91" s="34"/>
    </row>
    <row r="92" spans="2:12" x14ac:dyDescent="0.25">
      <c r="B92" s="34">
        <v>29</v>
      </c>
      <c r="C92" s="53" t="s">
        <v>226</v>
      </c>
      <c r="D92" s="34" t="s">
        <v>191</v>
      </c>
      <c r="E92" s="35">
        <v>261600</v>
      </c>
      <c r="F92" s="35">
        <v>876360</v>
      </c>
      <c r="G92" s="34" t="s">
        <v>203</v>
      </c>
      <c r="H92" s="34" t="s">
        <v>189</v>
      </c>
      <c r="I92" s="34" t="s">
        <v>190</v>
      </c>
      <c r="J92" s="34">
        <v>1</v>
      </c>
      <c r="K92" s="36">
        <v>43101</v>
      </c>
      <c r="L92" s="34">
        <v>1124642</v>
      </c>
    </row>
    <row r="93" spans="2:12" x14ac:dyDescent="0.25">
      <c r="B93" s="34" t="s">
        <v>190</v>
      </c>
      <c r="C93" s="34" t="s">
        <v>226</v>
      </c>
      <c r="D93" s="34" t="s">
        <v>187</v>
      </c>
      <c r="E93" s="35">
        <v>56420</v>
      </c>
      <c r="F93" s="35">
        <v>189007</v>
      </c>
      <c r="G93" s="34" t="s">
        <v>203</v>
      </c>
      <c r="H93" s="34" t="s">
        <v>189</v>
      </c>
      <c r="I93" s="34" t="s">
        <v>190</v>
      </c>
      <c r="J93" s="34">
        <v>5</v>
      </c>
      <c r="K93" s="36">
        <v>43101</v>
      </c>
      <c r="L93" s="34">
        <v>1124643</v>
      </c>
    </row>
    <row r="94" spans="2:12" x14ac:dyDescent="0.25">
      <c r="B94" s="34"/>
      <c r="C94" s="34"/>
      <c r="D94" s="34"/>
      <c r="E94" s="37">
        <f>SUM(E92:E93)</f>
        <v>318020</v>
      </c>
      <c r="F94" s="37">
        <f>SUM(F92:F93)</f>
        <v>1065367</v>
      </c>
      <c r="G94" s="34"/>
      <c r="H94" s="34"/>
      <c r="I94" s="34"/>
      <c r="J94" s="34"/>
      <c r="K94" s="36"/>
      <c r="L94" s="34"/>
    </row>
    <row r="95" spans="2:12" x14ac:dyDescent="0.25">
      <c r="B95" s="34">
        <v>30</v>
      </c>
      <c r="C95" s="53" t="s">
        <v>227</v>
      </c>
      <c r="D95" s="34" t="s">
        <v>187</v>
      </c>
      <c r="E95" s="35">
        <v>30200</v>
      </c>
      <c r="F95" s="35">
        <v>101170</v>
      </c>
      <c r="G95" s="34" t="s">
        <v>203</v>
      </c>
      <c r="H95" s="34" t="s">
        <v>189</v>
      </c>
      <c r="I95" s="34" t="s">
        <v>190</v>
      </c>
      <c r="J95" s="34">
        <v>4</v>
      </c>
      <c r="K95" s="36">
        <v>43101</v>
      </c>
      <c r="L95" s="34">
        <v>1119731</v>
      </c>
    </row>
    <row r="96" spans="2:12" x14ac:dyDescent="0.25">
      <c r="B96" s="34" t="s">
        <v>190</v>
      </c>
      <c r="C96" s="34" t="s">
        <v>227</v>
      </c>
      <c r="D96" s="34" t="s">
        <v>191</v>
      </c>
      <c r="E96" s="35">
        <v>370909</v>
      </c>
      <c r="F96" s="35">
        <v>1242545.1499999999</v>
      </c>
      <c r="G96" s="34" t="s">
        <v>203</v>
      </c>
      <c r="H96" s="34" t="s">
        <v>189</v>
      </c>
      <c r="I96" s="34" t="s">
        <v>190</v>
      </c>
      <c r="J96" s="34">
        <v>6</v>
      </c>
      <c r="K96" s="36">
        <v>43101</v>
      </c>
      <c r="L96" s="34">
        <v>1119730</v>
      </c>
    </row>
    <row r="97" spans="2:12" x14ac:dyDescent="0.25">
      <c r="B97" s="34" t="s">
        <v>190</v>
      </c>
      <c r="C97" s="34" t="s">
        <v>227</v>
      </c>
      <c r="D97" s="34" t="s">
        <v>191</v>
      </c>
      <c r="E97" s="35">
        <v>-1</v>
      </c>
      <c r="F97" s="35" t="s">
        <v>190</v>
      </c>
      <c r="G97" s="34" t="s">
        <v>193</v>
      </c>
      <c r="H97" s="34" t="s">
        <v>197</v>
      </c>
      <c r="I97" s="34" t="s">
        <v>190</v>
      </c>
      <c r="J97" s="34" t="s">
        <v>190</v>
      </c>
      <c r="K97" s="36">
        <v>43101</v>
      </c>
      <c r="L97" s="34">
        <v>-1</v>
      </c>
    </row>
    <row r="98" spans="2:12" x14ac:dyDescent="0.25">
      <c r="B98" s="34"/>
      <c r="C98" s="34"/>
      <c r="D98" s="34"/>
      <c r="E98" s="37">
        <f>SUM(E95:E97)</f>
        <v>401108</v>
      </c>
      <c r="F98" s="37">
        <f>SUM(F95:F97)</f>
        <v>1343715.15</v>
      </c>
      <c r="G98" s="34"/>
      <c r="H98" s="34"/>
      <c r="I98" s="34"/>
      <c r="J98" s="34"/>
      <c r="K98" s="36"/>
      <c r="L98" s="34"/>
    </row>
    <row r="99" spans="2:12" x14ac:dyDescent="0.25">
      <c r="B99" s="34">
        <v>31</v>
      </c>
      <c r="C99" s="53" t="s">
        <v>228</v>
      </c>
      <c r="D99" s="34" t="s">
        <v>224</v>
      </c>
      <c r="E99" s="35">
        <v>17300</v>
      </c>
      <c r="F99" s="35">
        <v>57955</v>
      </c>
      <c r="G99" s="34" t="s">
        <v>198</v>
      </c>
      <c r="H99" s="34" t="s">
        <v>189</v>
      </c>
      <c r="I99" s="34" t="s">
        <v>190</v>
      </c>
      <c r="J99" s="34" t="s">
        <v>190</v>
      </c>
      <c r="K99" s="36">
        <v>43101</v>
      </c>
      <c r="L99" s="34">
        <v>1125420</v>
      </c>
    </row>
    <row r="100" spans="2:12" x14ac:dyDescent="0.25">
      <c r="B100" s="34" t="s">
        <v>190</v>
      </c>
      <c r="C100" s="34" t="s">
        <v>228</v>
      </c>
      <c r="D100" s="34" t="s">
        <v>187</v>
      </c>
      <c r="E100" s="35">
        <v>52860</v>
      </c>
      <c r="F100" s="35">
        <v>177081</v>
      </c>
      <c r="G100" s="34" t="s">
        <v>203</v>
      </c>
      <c r="H100" s="34" t="s">
        <v>189</v>
      </c>
      <c r="I100" s="34" t="s">
        <v>190</v>
      </c>
      <c r="J100" s="34">
        <v>1</v>
      </c>
      <c r="K100" s="36">
        <v>43101</v>
      </c>
      <c r="L100" s="34">
        <v>1124168</v>
      </c>
    </row>
    <row r="101" spans="2:12" x14ac:dyDescent="0.25">
      <c r="B101" s="34" t="s">
        <v>190</v>
      </c>
      <c r="C101" s="34" t="s">
        <v>228</v>
      </c>
      <c r="D101" s="34" t="s">
        <v>191</v>
      </c>
      <c r="E101" s="35">
        <v>125785</v>
      </c>
      <c r="F101" s="35">
        <v>421379.75</v>
      </c>
      <c r="G101" s="34" t="s">
        <v>203</v>
      </c>
      <c r="H101" s="34" t="s">
        <v>189</v>
      </c>
      <c r="I101" s="34" t="s">
        <v>190</v>
      </c>
      <c r="J101" s="34">
        <v>3</v>
      </c>
      <c r="K101" s="36">
        <v>43101</v>
      </c>
      <c r="L101" s="34">
        <v>1123559</v>
      </c>
    </row>
    <row r="102" spans="2:12" x14ac:dyDescent="0.25">
      <c r="E102" s="37">
        <f>SUM(E99:E101)</f>
        <v>195945</v>
      </c>
      <c r="F102" s="37">
        <f>SUM(F99:F101)</f>
        <v>656415.75</v>
      </c>
    </row>
  </sheetData>
  <mergeCells count="3">
    <mergeCell ref="B2:I2"/>
    <mergeCell ref="B3:I3"/>
    <mergeCell ref="B4:I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opLeftCell="A46" workbookViewId="0">
      <selection activeCell="C62" sqref="C62:E63"/>
    </sheetView>
  </sheetViews>
  <sheetFormatPr baseColWidth="10" defaultRowHeight="15" x14ac:dyDescent="0.25"/>
  <cols>
    <col min="3" max="3" width="18.28515625" style="24" customWidth="1"/>
  </cols>
  <sheetData>
    <row r="1" spans="1:11" x14ac:dyDescent="0.25">
      <c r="A1" s="212" t="s">
        <v>172</v>
      </c>
      <c r="B1" s="213"/>
      <c r="C1" s="213"/>
      <c r="D1" s="213"/>
      <c r="E1" s="213"/>
      <c r="F1" s="213"/>
      <c r="G1" s="213"/>
      <c r="H1" s="213"/>
      <c r="I1" s="63"/>
      <c r="J1" s="63"/>
      <c r="K1" s="63"/>
    </row>
    <row r="2" spans="1:11" x14ac:dyDescent="0.25">
      <c r="A2" s="212" t="s">
        <v>233</v>
      </c>
      <c r="B2" s="213"/>
      <c r="C2" s="213"/>
      <c r="D2" s="213"/>
      <c r="E2" s="213"/>
      <c r="F2" s="213"/>
      <c r="G2" s="213"/>
      <c r="H2" s="213"/>
      <c r="I2" s="63"/>
      <c r="J2" s="63"/>
      <c r="K2" s="63"/>
    </row>
    <row r="3" spans="1:11" x14ac:dyDescent="0.25">
      <c r="A3" s="214" t="s">
        <v>174</v>
      </c>
      <c r="B3" s="213"/>
      <c r="C3" s="213"/>
      <c r="D3" s="213"/>
      <c r="E3" s="213"/>
      <c r="F3" s="213"/>
      <c r="G3" s="213"/>
      <c r="H3" s="213"/>
      <c r="I3" s="63"/>
      <c r="J3" s="63"/>
      <c r="K3" s="63"/>
    </row>
    <row r="4" spans="1:11" ht="26.25" x14ac:dyDescent="0.25">
      <c r="A4" s="34" t="s">
        <v>175</v>
      </c>
      <c r="B4" s="34" t="s">
        <v>176</v>
      </c>
      <c r="C4" s="78" t="s">
        <v>177</v>
      </c>
      <c r="D4" s="64" t="s">
        <v>178</v>
      </c>
      <c r="E4" s="64" t="s">
        <v>179</v>
      </c>
      <c r="F4" s="64"/>
      <c r="G4" s="34" t="s">
        <v>180</v>
      </c>
      <c r="H4" s="34" t="s">
        <v>181</v>
      </c>
      <c r="I4" s="34" t="s">
        <v>183</v>
      </c>
      <c r="J4" s="34" t="s">
        <v>184</v>
      </c>
      <c r="K4" s="34" t="s">
        <v>185</v>
      </c>
    </row>
    <row r="5" spans="1:11" ht="26.25" x14ac:dyDescent="0.25">
      <c r="A5" s="215">
        <v>1</v>
      </c>
      <c r="B5" s="217" t="s">
        <v>186</v>
      </c>
      <c r="C5" s="76" t="s">
        <v>187</v>
      </c>
      <c r="D5" s="68">
        <v>85223</v>
      </c>
      <c r="E5" s="68">
        <v>285497.05</v>
      </c>
      <c r="F5" s="64"/>
      <c r="G5" s="34" t="s">
        <v>203</v>
      </c>
      <c r="H5" s="34" t="s">
        <v>189</v>
      </c>
      <c r="I5" s="34">
        <v>9</v>
      </c>
      <c r="J5" s="36">
        <v>43101</v>
      </c>
      <c r="K5" s="34">
        <v>1126782</v>
      </c>
    </row>
    <row r="6" spans="1:11" ht="26.25" x14ac:dyDescent="0.25">
      <c r="A6" s="215"/>
      <c r="B6" s="218"/>
      <c r="C6" s="76" t="s">
        <v>191</v>
      </c>
      <c r="D6" s="68">
        <v>284091</v>
      </c>
      <c r="E6" s="68">
        <v>951704.85</v>
      </c>
      <c r="F6" s="64"/>
      <c r="G6" s="34" t="s">
        <v>203</v>
      </c>
      <c r="H6" s="34" t="s">
        <v>189</v>
      </c>
      <c r="I6" s="34">
        <v>2</v>
      </c>
      <c r="J6" s="36">
        <v>43101</v>
      </c>
      <c r="K6" s="34">
        <v>1123732</v>
      </c>
    </row>
    <row r="7" spans="1:11" x14ac:dyDescent="0.25">
      <c r="A7" s="34"/>
      <c r="B7" s="69"/>
      <c r="C7" s="79"/>
      <c r="D7" s="70">
        <f>SUM(D5:D6)</f>
        <v>369314</v>
      </c>
      <c r="E7" s="70">
        <f>SUM(E5:E6)</f>
        <v>1237201.8999999999</v>
      </c>
      <c r="F7" s="64"/>
      <c r="G7" s="34"/>
      <c r="H7" s="34"/>
      <c r="I7" s="34"/>
      <c r="J7" s="36"/>
      <c r="K7" s="34"/>
    </row>
    <row r="8" spans="1:11" ht="26.25" x14ac:dyDescent="0.25">
      <c r="A8" s="65">
        <v>2</v>
      </c>
      <c r="B8" s="67" t="s">
        <v>202</v>
      </c>
      <c r="C8" s="76" t="s">
        <v>191</v>
      </c>
      <c r="D8" s="68">
        <v>303200</v>
      </c>
      <c r="E8" s="68">
        <v>1030880</v>
      </c>
      <c r="F8" s="64"/>
      <c r="G8" s="34" t="s">
        <v>203</v>
      </c>
      <c r="H8" s="34" t="s">
        <v>189</v>
      </c>
      <c r="I8" s="34">
        <v>4</v>
      </c>
      <c r="J8" s="36">
        <v>43101</v>
      </c>
      <c r="K8" s="34">
        <v>1125011</v>
      </c>
    </row>
    <row r="9" spans="1:11" x14ac:dyDescent="0.25">
      <c r="A9" s="34"/>
      <c r="B9" s="69"/>
      <c r="C9" s="79"/>
      <c r="D9" s="70">
        <f>SUM(D8)</f>
        <v>303200</v>
      </c>
      <c r="E9" s="70">
        <f>SUM(E8)</f>
        <v>1030880</v>
      </c>
      <c r="F9" s="64"/>
      <c r="G9" s="34"/>
      <c r="H9" s="34"/>
      <c r="I9" s="34"/>
      <c r="J9" s="36"/>
      <c r="K9" s="34"/>
    </row>
    <row r="10" spans="1:11" ht="26.25" x14ac:dyDescent="0.25">
      <c r="A10" s="215">
        <v>3</v>
      </c>
      <c r="B10" s="217" t="s">
        <v>204</v>
      </c>
      <c r="C10" s="76" t="s">
        <v>187</v>
      </c>
      <c r="D10" s="68">
        <v>109250</v>
      </c>
      <c r="E10" s="68">
        <v>437000</v>
      </c>
      <c r="F10" s="64"/>
      <c r="G10" s="34" t="s">
        <v>203</v>
      </c>
      <c r="H10" s="34" t="s">
        <v>189</v>
      </c>
      <c r="I10" s="34">
        <v>17</v>
      </c>
      <c r="J10" s="36">
        <v>43101</v>
      </c>
      <c r="K10" s="34">
        <v>1119224</v>
      </c>
    </row>
    <row r="11" spans="1:11" ht="26.25" x14ac:dyDescent="0.25">
      <c r="A11" s="216"/>
      <c r="B11" s="218"/>
      <c r="C11" s="76" t="s">
        <v>191</v>
      </c>
      <c r="D11" s="68">
        <v>272065</v>
      </c>
      <c r="E11" s="68">
        <v>1088260</v>
      </c>
      <c r="F11" s="64"/>
      <c r="G11" s="34" t="s">
        <v>203</v>
      </c>
      <c r="H11" s="34" t="s">
        <v>189</v>
      </c>
      <c r="I11" s="34">
        <v>19</v>
      </c>
      <c r="J11" s="36">
        <v>43101</v>
      </c>
      <c r="K11" s="34">
        <v>1119225</v>
      </c>
    </row>
    <row r="12" spans="1:11" x14ac:dyDescent="0.25">
      <c r="A12" s="34"/>
      <c r="B12" s="69"/>
      <c r="C12" s="79"/>
      <c r="D12" s="70">
        <f>SUM(D10:D11)</f>
        <v>381315</v>
      </c>
      <c r="E12" s="70">
        <f>SUM(E10:E11)</f>
        <v>1525260</v>
      </c>
      <c r="F12" s="64"/>
      <c r="G12" s="34"/>
      <c r="H12" s="34"/>
      <c r="I12" s="34"/>
      <c r="J12" s="36"/>
      <c r="K12" s="34"/>
    </row>
    <row r="13" spans="1:11" ht="26.25" x14ac:dyDescent="0.25">
      <c r="A13" s="65">
        <v>4</v>
      </c>
      <c r="B13" s="67" t="s">
        <v>205</v>
      </c>
      <c r="C13" s="76" t="s">
        <v>191</v>
      </c>
      <c r="D13" s="68">
        <v>295915</v>
      </c>
      <c r="E13" s="68">
        <v>991315.25</v>
      </c>
      <c r="F13" s="64"/>
      <c r="G13" s="34" t="s">
        <v>203</v>
      </c>
      <c r="H13" s="34" t="s">
        <v>189</v>
      </c>
      <c r="I13" s="34">
        <v>22</v>
      </c>
      <c r="J13" s="36">
        <v>43101</v>
      </c>
      <c r="K13" s="34">
        <v>1123544</v>
      </c>
    </row>
    <row r="14" spans="1:11" x14ac:dyDescent="0.25">
      <c r="A14" s="34"/>
      <c r="B14" s="69"/>
      <c r="C14" s="79"/>
      <c r="D14" s="70">
        <f>SUM(D13)</f>
        <v>295915</v>
      </c>
      <c r="E14" s="70">
        <f>SUM(E13)</f>
        <v>991315.25</v>
      </c>
      <c r="F14" s="64"/>
      <c r="G14" s="34"/>
      <c r="H14" s="34"/>
      <c r="I14" s="34"/>
      <c r="J14" s="36"/>
      <c r="K14" s="34"/>
    </row>
    <row r="15" spans="1:11" ht="26.25" x14ac:dyDescent="0.25">
      <c r="A15" s="215">
        <v>5</v>
      </c>
      <c r="B15" s="217" t="s">
        <v>206</v>
      </c>
      <c r="C15" s="76" t="s">
        <v>187</v>
      </c>
      <c r="D15" s="68">
        <v>109857</v>
      </c>
      <c r="E15" s="68">
        <v>373513.8</v>
      </c>
      <c r="F15" s="64"/>
      <c r="G15" s="34" t="s">
        <v>203</v>
      </c>
      <c r="H15" s="34" t="s">
        <v>189</v>
      </c>
      <c r="I15" s="34">
        <v>14</v>
      </c>
      <c r="J15" s="36">
        <v>43101</v>
      </c>
      <c r="K15" s="34">
        <v>1123731</v>
      </c>
    </row>
    <row r="16" spans="1:11" ht="26.25" x14ac:dyDescent="0.25">
      <c r="A16" s="215"/>
      <c r="B16" s="218"/>
      <c r="C16" s="76" t="s">
        <v>191</v>
      </c>
      <c r="D16" s="68">
        <v>396630</v>
      </c>
      <c r="E16" s="68">
        <v>1348542</v>
      </c>
      <c r="F16" s="64"/>
      <c r="G16" s="34" t="s">
        <v>203</v>
      </c>
      <c r="H16" s="34" t="s">
        <v>189</v>
      </c>
      <c r="I16" s="34">
        <v>15</v>
      </c>
      <c r="J16" s="36">
        <v>43101</v>
      </c>
      <c r="K16" s="34">
        <v>1122546</v>
      </c>
    </row>
    <row r="17" spans="1:11" x14ac:dyDescent="0.25">
      <c r="A17" s="34"/>
      <c r="B17" s="69"/>
      <c r="C17" s="79"/>
      <c r="D17" s="70">
        <f>SUM(D15:D16)</f>
        <v>506487</v>
      </c>
      <c r="E17" s="70">
        <f>SUM(E15:E16)</f>
        <v>1722055.8</v>
      </c>
      <c r="F17" s="64"/>
      <c r="G17" s="34"/>
      <c r="H17" s="34"/>
      <c r="I17" s="34"/>
      <c r="J17" s="36"/>
      <c r="K17" s="34"/>
    </row>
    <row r="18" spans="1:11" ht="26.25" x14ac:dyDescent="0.25">
      <c r="A18" s="215">
        <v>6</v>
      </c>
      <c r="B18" s="217" t="s">
        <v>207</v>
      </c>
      <c r="C18" s="76" t="s">
        <v>187</v>
      </c>
      <c r="D18" s="68">
        <v>87600</v>
      </c>
      <c r="E18" s="68">
        <v>306600</v>
      </c>
      <c r="F18" s="64"/>
      <c r="G18" s="34" t="s">
        <v>203</v>
      </c>
      <c r="H18" s="34" t="s">
        <v>189</v>
      </c>
      <c r="I18" s="34">
        <v>15</v>
      </c>
      <c r="J18" s="36">
        <v>43101</v>
      </c>
      <c r="K18" s="34">
        <v>1121940</v>
      </c>
    </row>
    <row r="19" spans="1:11" ht="26.25" x14ac:dyDescent="0.25">
      <c r="A19" s="216"/>
      <c r="B19" s="218"/>
      <c r="C19" s="76" t="s">
        <v>191</v>
      </c>
      <c r="D19" s="68">
        <v>71800</v>
      </c>
      <c r="E19" s="68">
        <v>251300</v>
      </c>
      <c r="F19" s="64"/>
      <c r="G19" s="34" t="s">
        <v>203</v>
      </c>
      <c r="H19" s="34" t="s">
        <v>189</v>
      </c>
      <c r="I19" s="34">
        <v>16</v>
      </c>
      <c r="J19" s="36">
        <v>43101</v>
      </c>
      <c r="K19" s="34">
        <v>1121939</v>
      </c>
    </row>
    <row r="20" spans="1:11" x14ac:dyDescent="0.25">
      <c r="A20" s="34"/>
      <c r="B20" s="69"/>
      <c r="C20" s="79"/>
      <c r="D20" s="70">
        <f>SUM(D18:D19)</f>
        <v>159400</v>
      </c>
      <c r="E20" s="70">
        <f>SUM(E18:E19)</f>
        <v>557900</v>
      </c>
      <c r="F20" s="64"/>
      <c r="G20" s="34"/>
      <c r="H20" s="34"/>
      <c r="I20" s="34"/>
      <c r="J20" s="36"/>
      <c r="K20" s="34"/>
    </row>
    <row r="21" spans="1:11" ht="26.25" x14ac:dyDescent="0.25">
      <c r="A21" s="215">
        <v>7</v>
      </c>
      <c r="B21" s="217" t="s">
        <v>209</v>
      </c>
      <c r="C21" s="76" t="s">
        <v>187</v>
      </c>
      <c r="D21" s="68">
        <v>125930</v>
      </c>
      <c r="E21" s="68">
        <v>421865.5</v>
      </c>
      <c r="F21" s="64"/>
      <c r="G21" s="34" t="s">
        <v>203</v>
      </c>
      <c r="H21" s="34" t="s">
        <v>189</v>
      </c>
      <c r="I21" s="34">
        <v>21</v>
      </c>
      <c r="J21" s="36">
        <v>43101</v>
      </c>
      <c r="K21" s="34">
        <v>1123518</v>
      </c>
    </row>
    <row r="22" spans="1:11" ht="26.25" x14ac:dyDescent="0.25">
      <c r="A22" s="216"/>
      <c r="B22" s="218"/>
      <c r="C22" s="76" t="s">
        <v>191</v>
      </c>
      <c r="D22" s="68">
        <v>278660</v>
      </c>
      <c r="E22" s="68">
        <v>933511</v>
      </c>
      <c r="F22" s="64"/>
      <c r="G22" s="34" t="s">
        <v>203</v>
      </c>
      <c r="H22" s="34" t="s">
        <v>189</v>
      </c>
      <c r="I22" s="34">
        <v>13</v>
      </c>
      <c r="J22" s="36">
        <v>43101</v>
      </c>
      <c r="K22" s="34">
        <v>1123519</v>
      </c>
    </row>
    <row r="23" spans="1:11" x14ac:dyDescent="0.25">
      <c r="A23" s="34"/>
      <c r="B23" s="69"/>
      <c r="C23" s="79"/>
      <c r="D23" s="70">
        <f>SUM(D21:D22)</f>
        <v>404590</v>
      </c>
      <c r="E23" s="70">
        <f>SUM(E21:E22)</f>
        <v>1355376.5</v>
      </c>
      <c r="F23" s="64"/>
      <c r="G23" s="34"/>
      <c r="H23" s="34"/>
      <c r="I23" s="34"/>
      <c r="J23" s="36"/>
      <c r="K23" s="34"/>
    </row>
    <row r="24" spans="1:11" ht="26.25" x14ac:dyDescent="0.25">
      <c r="A24" s="215">
        <v>8</v>
      </c>
      <c r="B24" s="217" t="s">
        <v>210</v>
      </c>
      <c r="C24" s="76" t="s">
        <v>187</v>
      </c>
      <c r="D24" s="68">
        <v>107441.57</v>
      </c>
      <c r="E24" s="68">
        <v>429766.28</v>
      </c>
      <c r="F24" s="64"/>
      <c r="G24" s="34" t="s">
        <v>203</v>
      </c>
      <c r="H24" s="34" t="s">
        <v>189</v>
      </c>
      <c r="I24" s="34">
        <v>6</v>
      </c>
      <c r="J24" s="36">
        <v>43101</v>
      </c>
      <c r="K24" s="34">
        <v>1125014</v>
      </c>
    </row>
    <row r="25" spans="1:11" ht="26.25" x14ac:dyDescent="0.25">
      <c r="A25" s="216"/>
      <c r="B25" s="218"/>
      <c r="C25" s="76" t="s">
        <v>191</v>
      </c>
      <c r="D25" s="68">
        <v>365457.4</v>
      </c>
      <c r="E25" s="68">
        <v>1461829.6</v>
      </c>
      <c r="F25" s="64"/>
      <c r="G25" s="34" t="s">
        <v>203</v>
      </c>
      <c r="H25" s="34" t="s">
        <v>189</v>
      </c>
      <c r="I25" s="34">
        <v>10</v>
      </c>
      <c r="J25" s="36">
        <v>43101</v>
      </c>
      <c r="K25" s="34">
        <v>1125013</v>
      </c>
    </row>
    <row r="26" spans="1:11" x14ac:dyDescent="0.25">
      <c r="A26" s="34"/>
      <c r="B26" s="69"/>
      <c r="C26" s="79"/>
      <c r="D26" s="70">
        <f>SUM(D24:D25)</f>
        <v>472898.97000000003</v>
      </c>
      <c r="E26" s="70">
        <f>SUM(E24:E25)</f>
        <v>1891595.8800000001</v>
      </c>
      <c r="F26" s="64"/>
      <c r="G26" s="34"/>
      <c r="H26" s="34"/>
      <c r="I26" s="34"/>
      <c r="J26" s="36"/>
      <c r="K26" s="34"/>
    </row>
    <row r="27" spans="1:11" ht="26.25" x14ac:dyDescent="0.25">
      <c r="A27" s="215">
        <v>9</v>
      </c>
      <c r="B27" s="217" t="s">
        <v>211</v>
      </c>
      <c r="C27" s="76" t="s">
        <v>187</v>
      </c>
      <c r="D27" s="68">
        <v>197537</v>
      </c>
      <c r="E27" s="68">
        <v>661748.94999999995</v>
      </c>
      <c r="F27" s="64"/>
      <c r="G27" s="34" t="s">
        <v>203</v>
      </c>
      <c r="H27" s="34" t="s">
        <v>189</v>
      </c>
      <c r="I27" s="34">
        <v>13</v>
      </c>
      <c r="J27" s="36">
        <v>43101</v>
      </c>
      <c r="K27" s="34">
        <v>1123628</v>
      </c>
    </row>
    <row r="28" spans="1:11" ht="26.25" x14ac:dyDescent="0.25">
      <c r="A28" s="216"/>
      <c r="B28" s="218"/>
      <c r="C28" s="76" t="s">
        <v>191</v>
      </c>
      <c r="D28" s="68">
        <v>409633</v>
      </c>
      <c r="E28" s="68">
        <v>1372270.55</v>
      </c>
      <c r="F28" s="64"/>
      <c r="G28" s="34" t="s">
        <v>203</v>
      </c>
      <c r="H28" s="34" t="s">
        <v>189</v>
      </c>
      <c r="I28" s="34">
        <v>9</v>
      </c>
      <c r="J28" s="36">
        <v>43101</v>
      </c>
      <c r="K28" s="34">
        <v>1123626</v>
      </c>
    </row>
    <row r="29" spans="1:11" x14ac:dyDescent="0.25">
      <c r="A29" s="34"/>
      <c r="B29" s="69"/>
      <c r="C29" s="79"/>
      <c r="D29" s="70">
        <f>SUM(D27:D28)</f>
        <v>607170</v>
      </c>
      <c r="E29" s="70">
        <f>SUM(E27:E28)</f>
        <v>2034019.5</v>
      </c>
      <c r="F29" s="64"/>
      <c r="G29" s="34"/>
      <c r="H29" s="34"/>
      <c r="I29" s="34"/>
      <c r="J29" s="36"/>
      <c r="K29" s="34"/>
    </row>
    <row r="30" spans="1:11" ht="26.25" x14ac:dyDescent="0.25">
      <c r="A30" s="215">
        <v>10</v>
      </c>
      <c r="B30" s="217" t="s">
        <v>212</v>
      </c>
      <c r="C30" s="76" t="s">
        <v>187</v>
      </c>
      <c r="D30" s="68">
        <v>69264</v>
      </c>
      <c r="E30" s="68">
        <v>277056</v>
      </c>
      <c r="F30" s="64"/>
      <c r="G30" s="34" t="s">
        <v>203</v>
      </c>
      <c r="H30" s="34" t="s">
        <v>189</v>
      </c>
      <c r="I30" s="34">
        <v>11</v>
      </c>
      <c r="J30" s="36">
        <v>43101</v>
      </c>
      <c r="K30" s="34">
        <v>1122221</v>
      </c>
    </row>
    <row r="31" spans="1:11" ht="26.25" x14ac:dyDescent="0.25">
      <c r="A31" s="216"/>
      <c r="B31" s="218"/>
      <c r="C31" s="76" t="s">
        <v>191</v>
      </c>
      <c r="D31" s="68">
        <v>278885</v>
      </c>
      <c r="E31" s="68">
        <v>1115540</v>
      </c>
      <c r="F31" s="64"/>
      <c r="G31" s="34" t="s">
        <v>203</v>
      </c>
      <c r="H31" s="34" t="s">
        <v>189</v>
      </c>
      <c r="I31" s="34">
        <v>11</v>
      </c>
      <c r="J31" s="36">
        <v>43101</v>
      </c>
      <c r="K31" s="34">
        <v>1119620</v>
      </c>
    </row>
    <row r="32" spans="1:11" x14ac:dyDescent="0.25">
      <c r="A32" s="34"/>
      <c r="B32" s="69"/>
      <c r="C32" s="79"/>
      <c r="D32" s="70">
        <f>SUM(D30:D31)</f>
        <v>348149</v>
      </c>
      <c r="E32" s="70">
        <f>SUM(E30:E31)</f>
        <v>1392596</v>
      </c>
      <c r="F32" s="64"/>
      <c r="G32" s="34"/>
      <c r="H32" s="34"/>
      <c r="I32" s="34"/>
      <c r="J32" s="36"/>
      <c r="K32" s="34"/>
    </row>
    <row r="33" spans="1:11" ht="26.25" x14ac:dyDescent="0.25">
      <c r="A33" s="215">
        <v>11</v>
      </c>
      <c r="B33" s="217" t="s">
        <v>213</v>
      </c>
      <c r="C33" s="76" t="s">
        <v>187</v>
      </c>
      <c r="D33" s="68">
        <v>44100</v>
      </c>
      <c r="E33" s="68">
        <v>154350</v>
      </c>
      <c r="F33" s="64"/>
      <c r="G33" s="34" t="s">
        <v>203</v>
      </c>
      <c r="H33" s="34" t="s">
        <v>189</v>
      </c>
      <c r="I33" s="34">
        <v>16</v>
      </c>
      <c r="J33" s="36">
        <v>43101</v>
      </c>
      <c r="K33" s="34">
        <v>1119793</v>
      </c>
    </row>
    <row r="34" spans="1:11" ht="26.25" x14ac:dyDescent="0.25">
      <c r="A34" s="216"/>
      <c r="B34" s="218"/>
      <c r="C34" s="76" t="s">
        <v>191</v>
      </c>
      <c r="D34" s="68">
        <v>124600</v>
      </c>
      <c r="E34" s="68">
        <v>436100</v>
      </c>
      <c r="F34" s="64"/>
      <c r="G34" s="34" t="s">
        <v>203</v>
      </c>
      <c r="H34" s="34" t="s">
        <v>189</v>
      </c>
      <c r="I34" s="34">
        <v>17</v>
      </c>
      <c r="J34" s="36">
        <v>43101</v>
      </c>
      <c r="K34" s="34">
        <v>1119746</v>
      </c>
    </row>
    <row r="35" spans="1:11" x14ac:dyDescent="0.25">
      <c r="A35" s="34"/>
      <c r="B35" s="69"/>
      <c r="C35" s="79"/>
      <c r="D35" s="70">
        <f>SUM(D33:D34)</f>
        <v>168700</v>
      </c>
      <c r="E35" s="70">
        <f>SUM(E33:E34)</f>
        <v>590450</v>
      </c>
      <c r="F35" s="64"/>
      <c r="G35" s="34"/>
      <c r="H35" s="34"/>
      <c r="I35" s="34"/>
      <c r="J35" s="36"/>
      <c r="K35" s="34"/>
    </row>
    <row r="36" spans="1:11" ht="26.25" x14ac:dyDescent="0.25">
      <c r="A36" s="215">
        <v>12</v>
      </c>
      <c r="B36" s="217" t="s">
        <v>214</v>
      </c>
      <c r="C36" s="76" t="s">
        <v>187</v>
      </c>
      <c r="D36" s="68">
        <v>72900</v>
      </c>
      <c r="E36" s="68">
        <v>244215</v>
      </c>
      <c r="F36" s="64"/>
      <c r="G36" s="34" t="s">
        <v>203</v>
      </c>
      <c r="H36" s="34" t="s">
        <v>189</v>
      </c>
      <c r="I36" s="34">
        <v>3</v>
      </c>
      <c r="J36" s="36">
        <v>43101</v>
      </c>
      <c r="K36" s="34">
        <v>1121587</v>
      </c>
    </row>
    <row r="37" spans="1:11" ht="26.25" x14ac:dyDescent="0.25">
      <c r="A37" s="216"/>
      <c r="B37" s="218"/>
      <c r="C37" s="76" t="s">
        <v>191</v>
      </c>
      <c r="D37" s="68">
        <v>219402</v>
      </c>
      <c r="E37" s="68">
        <v>734996.7</v>
      </c>
      <c r="F37" s="64"/>
      <c r="G37" s="34" t="s">
        <v>203</v>
      </c>
      <c r="H37" s="34" t="s">
        <v>189</v>
      </c>
      <c r="I37" s="34">
        <v>5</v>
      </c>
      <c r="J37" s="36">
        <v>43101</v>
      </c>
      <c r="K37" s="34">
        <v>1121586</v>
      </c>
    </row>
    <row r="38" spans="1:11" x14ac:dyDescent="0.25">
      <c r="A38" s="34"/>
      <c r="B38" s="69"/>
      <c r="C38" s="79"/>
      <c r="D38" s="70">
        <f>SUM(D36:D37)</f>
        <v>292302</v>
      </c>
      <c r="E38" s="70">
        <f>SUM(E36:E37)</f>
        <v>979211.7</v>
      </c>
      <c r="F38" s="64"/>
      <c r="G38" s="34"/>
      <c r="H38" s="34"/>
      <c r="I38" s="34"/>
      <c r="J38" s="36"/>
      <c r="K38" s="34"/>
    </row>
    <row r="39" spans="1:11" ht="26.25" x14ac:dyDescent="0.25">
      <c r="A39" s="65">
        <v>13</v>
      </c>
      <c r="B39" s="67" t="s">
        <v>215</v>
      </c>
      <c r="C39" s="76" t="s">
        <v>191</v>
      </c>
      <c r="D39" s="68">
        <v>399029</v>
      </c>
      <c r="E39" s="68">
        <v>1356698.6</v>
      </c>
      <c r="F39" s="64"/>
      <c r="G39" s="34" t="s">
        <v>203</v>
      </c>
      <c r="H39" s="34" t="s">
        <v>189</v>
      </c>
      <c r="I39" s="34">
        <v>14</v>
      </c>
      <c r="J39" s="36">
        <v>43101</v>
      </c>
      <c r="K39" s="34">
        <v>1126088</v>
      </c>
    </row>
    <row r="40" spans="1:11" x14ac:dyDescent="0.25">
      <c r="A40" s="34"/>
      <c r="B40" s="69"/>
      <c r="C40" s="79"/>
      <c r="D40" s="70">
        <f>SUM(D39)</f>
        <v>399029</v>
      </c>
      <c r="E40" s="70">
        <f>SUM(E39)</f>
        <v>1356698.6</v>
      </c>
      <c r="F40" s="64"/>
      <c r="G40" s="34"/>
      <c r="H40" s="34"/>
      <c r="I40" s="34"/>
      <c r="J40" s="36"/>
      <c r="K40" s="34"/>
    </row>
    <row r="41" spans="1:11" ht="26.25" x14ac:dyDescent="0.25">
      <c r="A41" s="215">
        <v>14</v>
      </c>
      <c r="B41" s="217" t="s">
        <v>216</v>
      </c>
      <c r="C41" s="76" t="s">
        <v>187</v>
      </c>
      <c r="D41" s="68">
        <v>79291</v>
      </c>
      <c r="E41" s="68">
        <v>265624.84999999998</v>
      </c>
      <c r="F41" s="64"/>
      <c r="G41" s="34" t="s">
        <v>203</v>
      </c>
      <c r="H41" s="34" t="s">
        <v>189</v>
      </c>
      <c r="I41" s="34">
        <v>7</v>
      </c>
      <c r="J41" s="36">
        <v>43101</v>
      </c>
      <c r="K41" s="34">
        <v>1119216</v>
      </c>
    </row>
    <row r="42" spans="1:11" ht="26.25" x14ac:dyDescent="0.25">
      <c r="A42" s="216"/>
      <c r="B42" s="218"/>
      <c r="C42" s="76" t="s">
        <v>191</v>
      </c>
      <c r="D42" s="68">
        <v>224572</v>
      </c>
      <c r="E42" s="68">
        <v>752316.2</v>
      </c>
      <c r="F42" s="64"/>
      <c r="G42" s="34" t="s">
        <v>203</v>
      </c>
      <c r="H42" s="34" t="s">
        <v>189</v>
      </c>
      <c r="I42" s="34">
        <v>18</v>
      </c>
      <c r="J42" s="36">
        <v>43101</v>
      </c>
      <c r="K42" s="34">
        <v>1119151</v>
      </c>
    </row>
    <row r="43" spans="1:11" x14ac:dyDescent="0.25">
      <c r="A43" s="34"/>
      <c r="B43" s="69"/>
      <c r="C43" s="79"/>
      <c r="D43" s="70">
        <f>SUM(D41:D42)</f>
        <v>303863</v>
      </c>
      <c r="E43" s="70">
        <f>SUM(E41:E42)</f>
        <v>1017941.0499999999</v>
      </c>
      <c r="F43" s="64"/>
      <c r="G43" s="34"/>
      <c r="H43" s="34"/>
      <c r="I43" s="34"/>
      <c r="J43" s="36"/>
      <c r="K43" s="34"/>
    </row>
    <row r="44" spans="1:11" ht="26.25" x14ac:dyDescent="0.25">
      <c r="A44" s="215">
        <v>15</v>
      </c>
      <c r="B44" s="217" t="s">
        <v>217</v>
      </c>
      <c r="C44" s="76" t="s">
        <v>187</v>
      </c>
      <c r="D44" s="68">
        <v>117165</v>
      </c>
      <c r="E44" s="68">
        <v>468660</v>
      </c>
      <c r="F44" s="64"/>
      <c r="G44" s="34" t="s">
        <v>203</v>
      </c>
      <c r="H44" s="34" t="s">
        <v>189</v>
      </c>
      <c r="I44" s="34">
        <v>12</v>
      </c>
      <c r="J44" s="36">
        <v>43101</v>
      </c>
      <c r="K44" s="34">
        <v>1121222</v>
      </c>
    </row>
    <row r="45" spans="1:11" ht="26.25" x14ac:dyDescent="0.25">
      <c r="A45" s="216"/>
      <c r="B45" s="218"/>
      <c r="C45" s="76" t="s">
        <v>191</v>
      </c>
      <c r="D45" s="68">
        <v>279290</v>
      </c>
      <c r="E45" s="68">
        <v>1117160</v>
      </c>
      <c r="F45" s="64"/>
      <c r="G45" s="34" t="s">
        <v>203</v>
      </c>
      <c r="H45" s="34" t="s">
        <v>189</v>
      </c>
      <c r="I45" s="34">
        <v>12</v>
      </c>
      <c r="J45" s="36">
        <v>43101</v>
      </c>
      <c r="K45" s="34">
        <v>1121221</v>
      </c>
    </row>
    <row r="46" spans="1:11" x14ac:dyDescent="0.25">
      <c r="A46" s="34"/>
      <c r="B46" s="69"/>
      <c r="C46" s="79"/>
      <c r="D46" s="70">
        <f>SUM(D44:D45)</f>
        <v>396455</v>
      </c>
      <c r="E46" s="70">
        <f>SUM(E44:E45)</f>
        <v>1585820</v>
      </c>
      <c r="F46" s="64"/>
      <c r="G46" s="34"/>
      <c r="H46" s="34"/>
      <c r="I46" s="34"/>
      <c r="J46" s="36"/>
      <c r="K46" s="34"/>
    </row>
    <row r="47" spans="1:11" ht="26.25" x14ac:dyDescent="0.25">
      <c r="A47" s="215">
        <v>16</v>
      </c>
      <c r="B47" s="217" t="s">
        <v>218</v>
      </c>
      <c r="C47" s="76" t="s">
        <v>187</v>
      </c>
      <c r="D47" s="68">
        <v>32150</v>
      </c>
      <c r="E47" s="68">
        <v>107702.5</v>
      </c>
      <c r="F47" s="64"/>
      <c r="G47" s="34" t="s">
        <v>203</v>
      </c>
      <c r="H47" s="34" t="s">
        <v>189</v>
      </c>
      <c r="I47" s="34">
        <v>18</v>
      </c>
      <c r="J47" s="36">
        <v>43101</v>
      </c>
      <c r="K47" s="34">
        <v>1119048</v>
      </c>
    </row>
    <row r="48" spans="1:11" ht="26.25" x14ac:dyDescent="0.25">
      <c r="A48" s="216"/>
      <c r="B48" s="218"/>
      <c r="C48" s="76" t="s">
        <v>191</v>
      </c>
      <c r="D48" s="68">
        <v>305744</v>
      </c>
      <c r="E48" s="68">
        <v>1024242.4</v>
      </c>
      <c r="F48" s="64"/>
      <c r="G48" s="34" t="s">
        <v>203</v>
      </c>
      <c r="H48" s="34" t="s">
        <v>189</v>
      </c>
      <c r="I48" s="34">
        <v>8</v>
      </c>
      <c r="J48" s="36">
        <v>43101</v>
      </c>
      <c r="K48" s="34">
        <v>1119051</v>
      </c>
    </row>
    <row r="49" spans="1:11" x14ac:dyDescent="0.25">
      <c r="A49" s="34"/>
      <c r="B49" s="69"/>
      <c r="C49" s="79"/>
      <c r="D49" s="70">
        <f>SUM(D47:D48)</f>
        <v>337894</v>
      </c>
      <c r="E49" s="70">
        <f>SUM(E47:E48)</f>
        <v>1131944.8999999999</v>
      </c>
      <c r="F49" s="64"/>
      <c r="G49" s="34"/>
      <c r="H49" s="34"/>
      <c r="I49" s="34"/>
      <c r="J49" s="36"/>
      <c r="K49" s="34"/>
    </row>
    <row r="50" spans="1:11" ht="26.25" x14ac:dyDescent="0.25">
      <c r="A50" s="65">
        <v>17</v>
      </c>
      <c r="B50" s="67" t="s">
        <v>219</v>
      </c>
      <c r="C50" s="76" t="s">
        <v>187</v>
      </c>
      <c r="D50" s="68">
        <v>48700</v>
      </c>
      <c r="E50" s="68">
        <v>194800</v>
      </c>
      <c r="F50" s="64"/>
      <c r="G50" s="34" t="s">
        <v>203</v>
      </c>
      <c r="H50" s="34" t="s">
        <v>189</v>
      </c>
      <c r="I50" s="34">
        <v>10</v>
      </c>
      <c r="J50" s="36">
        <v>43101</v>
      </c>
      <c r="K50" s="34">
        <v>1121624</v>
      </c>
    </row>
    <row r="51" spans="1:11" x14ac:dyDescent="0.25">
      <c r="A51" s="65"/>
      <c r="B51" s="69"/>
      <c r="C51" s="79"/>
      <c r="D51" s="70">
        <f>SUM(D50)</f>
        <v>48700</v>
      </c>
      <c r="E51" s="70">
        <f>SUM(E50)</f>
        <v>194800</v>
      </c>
      <c r="F51" s="64"/>
      <c r="G51" s="34"/>
      <c r="H51" s="34"/>
      <c r="I51" s="34"/>
      <c r="J51" s="36"/>
      <c r="K51" s="34"/>
    </row>
    <row r="52" spans="1:11" ht="38.25" x14ac:dyDescent="0.25">
      <c r="A52" s="65">
        <v>18</v>
      </c>
      <c r="B52" s="67" t="s">
        <v>220</v>
      </c>
      <c r="C52" s="76" t="s">
        <v>191</v>
      </c>
      <c r="D52" s="68">
        <v>406096</v>
      </c>
      <c r="E52" s="68">
        <v>1360421.6</v>
      </c>
      <c r="F52" s="64"/>
      <c r="G52" s="34" t="s">
        <v>203</v>
      </c>
      <c r="H52" s="34" t="s">
        <v>189</v>
      </c>
      <c r="I52" s="34">
        <v>21</v>
      </c>
      <c r="J52" s="36">
        <v>43101</v>
      </c>
      <c r="K52" s="34">
        <v>1127748</v>
      </c>
    </row>
    <row r="53" spans="1:11" x14ac:dyDescent="0.25">
      <c r="A53" s="65"/>
      <c r="B53" s="69"/>
      <c r="C53" s="79"/>
      <c r="D53" s="70">
        <f>SUM(D52)</f>
        <v>406096</v>
      </c>
      <c r="E53" s="70">
        <f>SUM(E52)</f>
        <v>1360421.6</v>
      </c>
      <c r="F53" s="64"/>
      <c r="G53" s="34"/>
      <c r="H53" s="34"/>
      <c r="I53" s="34"/>
      <c r="J53" s="36"/>
      <c r="K53" s="34"/>
    </row>
    <row r="54" spans="1:11" ht="26.25" x14ac:dyDescent="0.25">
      <c r="A54" s="65">
        <v>19</v>
      </c>
      <c r="B54" s="67" t="s">
        <v>222</v>
      </c>
      <c r="C54" s="76" t="s">
        <v>191</v>
      </c>
      <c r="D54" s="68">
        <v>210817</v>
      </c>
      <c r="E54" s="68">
        <v>716777.8</v>
      </c>
      <c r="F54" s="64"/>
      <c r="G54" s="34" t="s">
        <v>203</v>
      </c>
      <c r="H54" s="34" t="s">
        <v>189</v>
      </c>
      <c r="I54" s="34">
        <v>7</v>
      </c>
      <c r="J54" s="36">
        <v>43101</v>
      </c>
      <c r="K54" s="34">
        <v>1119291</v>
      </c>
    </row>
    <row r="55" spans="1:11" x14ac:dyDescent="0.25">
      <c r="A55" s="34"/>
      <c r="B55" s="69"/>
      <c r="C55" s="79"/>
      <c r="D55" s="70">
        <f>SUM(D54)</f>
        <v>210817</v>
      </c>
      <c r="E55" s="70">
        <f>SUM(E54)</f>
        <v>716777.8</v>
      </c>
      <c r="F55" s="64"/>
      <c r="G55" s="34"/>
      <c r="H55" s="34"/>
      <c r="I55" s="34"/>
      <c r="J55" s="36"/>
      <c r="K55" s="34"/>
    </row>
    <row r="56" spans="1:11" ht="26.25" x14ac:dyDescent="0.25">
      <c r="A56" s="215">
        <v>20</v>
      </c>
      <c r="B56" s="217" t="s">
        <v>226</v>
      </c>
      <c r="C56" s="76" t="s">
        <v>191</v>
      </c>
      <c r="D56" s="68">
        <v>261600</v>
      </c>
      <c r="E56" s="68">
        <v>876360</v>
      </c>
      <c r="F56" s="64"/>
      <c r="G56" s="34" t="s">
        <v>203</v>
      </c>
      <c r="H56" s="34" t="s">
        <v>189</v>
      </c>
      <c r="I56" s="34">
        <v>1</v>
      </c>
      <c r="J56" s="36">
        <v>43101</v>
      </c>
      <c r="K56" s="34">
        <v>1124642</v>
      </c>
    </row>
    <row r="57" spans="1:11" ht="26.25" x14ac:dyDescent="0.25">
      <c r="A57" s="216"/>
      <c r="B57" s="218"/>
      <c r="C57" s="76" t="s">
        <v>187</v>
      </c>
      <c r="D57" s="68">
        <v>56420</v>
      </c>
      <c r="E57" s="68">
        <v>189007</v>
      </c>
      <c r="F57" s="64"/>
      <c r="G57" s="34" t="s">
        <v>203</v>
      </c>
      <c r="H57" s="34" t="s">
        <v>189</v>
      </c>
      <c r="I57" s="34">
        <v>5</v>
      </c>
      <c r="J57" s="36">
        <v>43101</v>
      </c>
      <c r="K57" s="34">
        <v>1124643</v>
      </c>
    </row>
    <row r="58" spans="1:11" x14ac:dyDescent="0.25">
      <c r="A58" s="34"/>
      <c r="B58" s="69"/>
      <c r="C58" s="79"/>
      <c r="D58" s="70">
        <f>SUM(D56:D57)</f>
        <v>318020</v>
      </c>
      <c r="E58" s="70">
        <f>SUM(E56:E57)</f>
        <v>1065367</v>
      </c>
      <c r="F58" s="64"/>
      <c r="G58" s="34"/>
      <c r="H58" s="34"/>
      <c r="I58" s="34"/>
      <c r="J58" s="36"/>
      <c r="K58" s="34"/>
    </row>
    <row r="59" spans="1:11" ht="26.25" x14ac:dyDescent="0.25">
      <c r="A59" s="215">
        <v>21</v>
      </c>
      <c r="B59" s="217" t="s">
        <v>227</v>
      </c>
      <c r="C59" s="76" t="s">
        <v>187</v>
      </c>
      <c r="D59" s="68">
        <v>30200</v>
      </c>
      <c r="E59" s="68">
        <v>101170</v>
      </c>
      <c r="F59" s="64"/>
      <c r="G59" s="34" t="s">
        <v>203</v>
      </c>
      <c r="H59" s="34" t="s">
        <v>189</v>
      </c>
      <c r="I59" s="34">
        <v>4</v>
      </c>
      <c r="J59" s="36">
        <v>43101</v>
      </c>
      <c r="K59" s="34">
        <v>1119731</v>
      </c>
    </row>
    <row r="60" spans="1:11" ht="26.25" x14ac:dyDescent="0.25">
      <c r="A60" s="215"/>
      <c r="B60" s="218"/>
      <c r="C60" s="76" t="s">
        <v>191</v>
      </c>
      <c r="D60" s="68">
        <v>370909</v>
      </c>
      <c r="E60" s="68">
        <v>1242545.1499999999</v>
      </c>
      <c r="F60" s="64"/>
      <c r="G60" s="34" t="s">
        <v>203</v>
      </c>
      <c r="H60" s="34" t="s">
        <v>189</v>
      </c>
      <c r="I60" s="34">
        <v>6</v>
      </c>
      <c r="J60" s="36">
        <v>43101</v>
      </c>
      <c r="K60" s="34">
        <v>1119730</v>
      </c>
    </row>
    <row r="61" spans="1:11" x14ac:dyDescent="0.25">
      <c r="A61" s="34"/>
      <c r="B61" s="69"/>
      <c r="C61" s="79"/>
      <c r="D61" s="70">
        <f>SUM(D59:D60)</f>
        <v>401109</v>
      </c>
      <c r="E61" s="70">
        <f>SUM(E59:E60)</f>
        <v>1343715.15</v>
      </c>
      <c r="F61" s="64"/>
      <c r="G61" s="34"/>
      <c r="H61" s="34"/>
      <c r="I61" s="34"/>
      <c r="J61" s="36"/>
      <c r="K61" s="34"/>
    </row>
    <row r="62" spans="1:11" ht="26.25" x14ac:dyDescent="0.25">
      <c r="A62" s="215">
        <v>22</v>
      </c>
      <c r="B62" s="217" t="s">
        <v>228</v>
      </c>
      <c r="C62" s="76" t="s">
        <v>187</v>
      </c>
      <c r="D62" s="68">
        <v>52860</v>
      </c>
      <c r="E62" s="68">
        <v>177081</v>
      </c>
      <c r="F62" s="64"/>
      <c r="G62" s="34" t="s">
        <v>203</v>
      </c>
      <c r="H62" s="34" t="s">
        <v>189</v>
      </c>
      <c r="I62" s="34">
        <v>1</v>
      </c>
      <c r="J62" s="36">
        <v>43101</v>
      </c>
      <c r="K62" s="34">
        <v>1124168</v>
      </c>
    </row>
    <row r="63" spans="1:11" ht="26.25" x14ac:dyDescent="0.25">
      <c r="A63" s="215"/>
      <c r="B63" s="218"/>
      <c r="C63" s="76" t="s">
        <v>191</v>
      </c>
      <c r="D63" s="68">
        <v>125785</v>
      </c>
      <c r="E63" s="68">
        <v>421379.75</v>
      </c>
      <c r="F63" s="64"/>
      <c r="G63" s="34" t="s">
        <v>203</v>
      </c>
      <c r="H63" s="34" t="s">
        <v>189</v>
      </c>
      <c r="I63" s="34">
        <v>3</v>
      </c>
      <c r="J63" s="36">
        <v>43101</v>
      </c>
      <c r="K63" s="34">
        <v>1123559</v>
      </c>
    </row>
    <row r="64" spans="1:11" x14ac:dyDescent="0.25">
      <c r="A64" s="34"/>
      <c r="B64" s="71"/>
      <c r="C64" s="80"/>
      <c r="D64" s="70">
        <f>SUM(D62:D63)</f>
        <v>178645</v>
      </c>
      <c r="E64" s="70">
        <f>SUM(E62:E63)</f>
        <v>598460.75</v>
      </c>
      <c r="F64" s="26"/>
      <c r="G64" s="63"/>
      <c r="H64" s="63"/>
      <c r="I64" s="63"/>
      <c r="J64" s="63"/>
      <c r="K64" s="63"/>
    </row>
    <row r="65" spans="1:1" x14ac:dyDescent="0.25">
      <c r="A65" s="34"/>
    </row>
    <row r="66" spans="1:1" x14ac:dyDescent="0.25">
      <c r="A66" s="34"/>
    </row>
    <row r="67" spans="1:1" x14ac:dyDescent="0.25">
      <c r="A67" s="34"/>
    </row>
    <row r="68" spans="1:1" x14ac:dyDescent="0.25">
      <c r="A68" s="34"/>
    </row>
    <row r="69" spans="1:1" x14ac:dyDescent="0.25">
      <c r="A69" s="34"/>
    </row>
    <row r="70" spans="1:1" x14ac:dyDescent="0.25">
      <c r="A70" s="34"/>
    </row>
    <row r="71" spans="1:1" x14ac:dyDescent="0.25">
      <c r="A71" s="34"/>
    </row>
  </sheetData>
  <mergeCells count="35">
    <mergeCell ref="B33:B34"/>
    <mergeCell ref="A1:H1"/>
    <mergeCell ref="A2:H2"/>
    <mergeCell ref="A3:H3"/>
    <mergeCell ref="B5:B6"/>
    <mergeCell ref="B10:B11"/>
    <mergeCell ref="B15:B16"/>
    <mergeCell ref="B18:B19"/>
    <mergeCell ref="B21:B22"/>
    <mergeCell ref="B24:B25"/>
    <mergeCell ref="B27:B28"/>
    <mergeCell ref="B30:B31"/>
    <mergeCell ref="B62:B63"/>
    <mergeCell ref="A62:A63"/>
    <mergeCell ref="A59:A60"/>
    <mergeCell ref="A5:A6"/>
    <mergeCell ref="A10:A11"/>
    <mergeCell ref="A15:A16"/>
    <mergeCell ref="A18:A19"/>
    <mergeCell ref="A21:A22"/>
    <mergeCell ref="A27:A28"/>
    <mergeCell ref="A24:A25"/>
    <mergeCell ref="B36:B37"/>
    <mergeCell ref="B41:B42"/>
    <mergeCell ref="B44:B45"/>
    <mergeCell ref="B47:B48"/>
    <mergeCell ref="B56:B57"/>
    <mergeCell ref="B59:B60"/>
    <mergeCell ref="A56:A57"/>
    <mergeCell ref="A30:A31"/>
    <mergeCell ref="A33:A34"/>
    <mergeCell ref="A36:A37"/>
    <mergeCell ref="A41:A42"/>
    <mergeCell ref="A44:A45"/>
    <mergeCell ref="A47:A48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7</vt:i4>
      </vt:variant>
    </vt:vector>
  </HeadingPairs>
  <TitlesOfParts>
    <vt:vector size="16" baseType="lpstr">
      <vt:lpstr>RELACION</vt:lpstr>
      <vt:lpstr>actualizado</vt:lpstr>
      <vt:lpstr>PROPUESTA</vt:lpstr>
      <vt:lpstr>2016</vt:lpstr>
      <vt:lpstr>2017</vt:lpstr>
      <vt:lpstr>2018</vt:lpstr>
      <vt:lpstr>2018 (2)</vt:lpstr>
      <vt:lpstr>Hoja1</vt:lpstr>
      <vt:lpstr>Hoja2</vt:lpstr>
      <vt:lpstr>'2016'!Área_de_impresión</vt:lpstr>
      <vt:lpstr>'2017'!Área_de_impresión</vt:lpstr>
      <vt:lpstr>'2018'!Área_de_impresión</vt:lpstr>
      <vt:lpstr>'2018 (2)'!Área_de_impresión</vt:lpstr>
      <vt:lpstr>actualizado!Área_de_impresión</vt:lpstr>
      <vt:lpstr>Hoja2!Área_de_impresión</vt:lpstr>
      <vt:lpstr>RELACION!Área_de_impresión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Pari Paredes</dc:creator>
  <cp:lastModifiedBy>Hilda Luz Yepes Villavicencio</cp:lastModifiedBy>
  <cp:lastPrinted>2018-05-23T13:43:07Z</cp:lastPrinted>
  <dcterms:created xsi:type="dcterms:W3CDTF">2016-05-11T15:54:48Z</dcterms:created>
  <dcterms:modified xsi:type="dcterms:W3CDTF">2018-09-11T20:01:19Z</dcterms:modified>
</cp:coreProperties>
</file>